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2C7415CE-AE90-4458-AF5A-71ADBD43E6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F42" i="3"/>
  <c r="L42" i="6"/>
  <c r="P42" i="8"/>
  <c r="T40" i="2"/>
  <c r="P40" i="2"/>
  <c r="D40" i="2"/>
  <c r="AA39" i="2"/>
  <c r="Y39" i="2"/>
  <c r="X39" i="2"/>
  <c r="Z39" i="2" s="1"/>
  <c r="W39" i="2"/>
  <c r="W40" i="2" s="1"/>
  <c r="V39" i="2"/>
  <c r="V40" i="2" s="1"/>
  <c r="U39" i="2"/>
  <c r="T39" i="2"/>
  <c r="S39" i="2"/>
  <c r="R39" i="2"/>
  <c r="Q39" i="2"/>
  <c r="P39" i="2"/>
  <c r="O39" i="2"/>
  <c r="O40" i="2" s="1"/>
  <c r="N39" i="2"/>
  <c r="N40" i="2" s="1"/>
  <c r="M39" i="2"/>
  <c r="L39" i="2"/>
  <c r="L40" i="2" s="1"/>
  <c r="K39" i="2"/>
  <c r="J39" i="2"/>
  <c r="I39" i="2"/>
  <c r="H39" i="2"/>
  <c r="G39" i="2"/>
  <c r="G40" i="2" s="1"/>
  <c r="F39" i="2"/>
  <c r="F40" i="2" s="1"/>
  <c r="E39" i="2"/>
  <c r="D39" i="2"/>
  <c r="C39" i="2"/>
  <c r="N40" i="3"/>
  <c r="F40" i="3"/>
  <c r="AA39" i="3"/>
  <c r="Y39" i="3"/>
  <c r="X39" i="3"/>
  <c r="Z39" i="3" s="1"/>
  <c r="W39" i="3"/>
  <c r="V39" i="3"/>
  <c r="U39" i="3"/>
  <c r="U40" i="3" s="1"/>
  <c r="T39" i="3"/>
  <c r="T40" i="3" s="1"/>
  <c r="S39" i="3"/>
  <c r="R39" i="3"/>
  <c r="Q39" i="3"/>
  <c r="P39" i="3"/>
  <c r="O39" i="3"/>
  <c r="N39" i="3"/>
  <c r="M39" i="3"/>
  <c r="M40" i="3" s="1"/>
  <c r="L39" i="3"/>
  <c r="L40" i="3" s="1"/>
  <c r="K39" i="3"/>
  <c r="J39" i="3"/>
  <c r="I39" i="3"/>
  <c r="H39" i="3"/>
  <c r="G39" i="3"/>
  <c r="F39" i="3"/>
  <c r="E39" i="3"/>
  <c r="E40" i="3" s="1"/>
  <c r="D39" i="3"/>
  <c r="D40" i="3" s="1"/>
  <c r="C39" i="3"/>
  <c r="T40" i="4"/>
  <c r="L40" i="4"/>
  <c r="D40" i="4"/>
  <c r="AA39" i="4"/>
  <c r="Y39" i="4"/>
  <c r="X39" i="4"/>
  <c r="Z39" i="4" s="1"/>
  <c r="W39" i="4"/>
  <c r="V39" i="4"/>
  <c r="U39" i="4"/>
  <c r="U40" i="4" s="1"/>
  <c r="T39" i="4"/>
  <c r="S39" i="4"/>
  <c r="R39" i="4"/>
  <c r="Q39" i="4"/>
  <c r="P39" i="4"/>
  <c r="O39" i="4"/>
  <c r="N39" i="4"/>
  <c r="M39" i="4"/>
  <c r="M40" i="4" s="1"/>
  <c r="L39" i="4"/>
  <c r="K39" i="4"/>
  <c r="J39" i="4"/>
  <c r="I39" i="4"/>
  <c r="H39" i="4"/>
  <c r="H40" i="4" s="1"/>
  <c r="G39" i="4"/>
  <c r="F39" i="4"/>
  <c r="E39" i="4"/>
  <c r="E40" i="4" s="1"/>
  <c r="D39" i="4"/>
  <c r="C39" i="4"/>
  <c r="V40" i="5"/>
  <c r="U40" i="5"/>
  <c r="N40" i="5"/>
  <c r="F40" i="5"/>
  <c r="E40" i="5"/>
  <c r="AA39" i="5"/>
  <c r="Y39" i="5"/>
  <c r="X39" i="5"/>
  <c r="Z39" i="5" s="1"/>
  <c r="W39" i="5"/>
  <c r="V39" i="5"/>
  <c r="U39" i="5"/>
  <c r="T39" i="5"/>
  <c r="T40" i="5" s="1"/>
  <c r="S39" i="5"/>
  <c r="R39" i="5"/>
  <c r="Q39" i="5"/>
  <c r="P39" i="5"/>
  <c r="P40" i="5" s="1"/>
  <c r="O39" i="5"/>
  <c r="N39" i="5"/>
  <c r="M39" i="5"/>
  <c r="L39" i="5"/>
  <c r="L40" i="5" s="1"/>
  <c r="K39" i="5"/>
  <c r="J39" i="5"/>
  <c r="I39" i="5"/>
  <c r="H39" i="5"/>
  <c r="H40" i="5" s="1"/>
  <c r="G39" i="5"/>
  <c r="F39" i="5"/>
  <c r="E39" i="5"/>
  <c r="D39" i="5"/>
  <c r="D40" i="5" s="1"/>
  <c r="C39" i="5"/>
  <c r="L40" i="6"/>
  <c r="AA39" i="6"/>
  <c r="Y39" i="6"/>
  <c r="Z39" i="6" s="1"/>
  <c r="X39" i="6"/>
  <c r="W39" i="6"/>
  <c r="W40" i="6" s="1"/>
  <c r="V39" i="6"/>
  <c r="U39" i="6"/>
  <c r="U40" i="6" s="1"/>
  <c r="T39" i="6"/>
  <c r="S39" i="6"/>
  <c r="R39" i="6"/>
  <c r="Q39" i="6"/>
  <c r="Q40" i="6" s="1"/>
  <c r="P39" i="6"/>
  <c r="O39" i="6"/>
  <c r="N39" i="6"/>
  <c r="M39" i="6"/>
  <c r="M40" i="6" s="1"/>
  <c r="L39" i="6"/>
  <c r="K39" i="6"/>
  <c r="J39" i="6"/>
  <c r="I39" i="6"/>
  <c r="I40" i="6" s="1"/>
  <c r="H39" i="6"/>
  <c r="G39" i="6"/>
  <c r="F39" i="6"/>
  <c r="E39" i="6"/>
  <c r="E40" i="6" s="1"/>
  <c r="D39" i="6"/>
  <c r="C39" i="6"/>
  <c r="V40" i="7"/>
  <c r="U40" i="7"/>
  <c r="N40" i="7"/>
  <c r="F40" i="7"/>
  <c r="E40" i="7"/>
  <c r="AA39" i="7"/>
  <c r="Y39" i="7"/>
  <c r="X39" i="7"/>
  <c r="Z39" i="7" s="1"/>
  <c r="W39" i="7"/>
  <c r="V39" i="7"/>
  <c r="U39" i="7"/>
  <c r="T39" i="7"/>
  <c r="S39" i="7"/>
  <c r="R39" i="7"/>
  <c r="Q39" i="7"/>
  <c r="P39" i="7"/>
  <c r="P40" i="7" s="1"/>
  <c r="O39" i="7"/>
  <c r="N39" i="7"/>
  <c r="M39" i="7"/>
  <c r="L39" i="7"/>
  <c r="K39" i="7"/>
  <c r="J39" i="7"/>
  <c r="I39" i="7"/>
  <c r="H39" i="7"/>
  <c r="H40" i="7" s="1"/>
  <c r="G39" i="7"/>
  <c r="F39" i="7"/>
  <c r="E39" i="7"/>
  <c r="D39" i="7"/>
  <c r="C39" i="7"/>
  <c r="W40" i="8"/>
  <c r="O40" i="8"/>
  <c r="G40" i="8"/>
  <c r="AA39" i="8"/>
  <c r="Z39" i="8"/>
  <c r="Y39" i="8"/>
  <c r="Y40" i="8" s="1"/>
  <c r="X39" i="8"/>
  <c r="W39" i="8"/>
  <c r="V39" i="8"/>
  <c r="V40" i="8" s="1"/>
  <c r="U39" i="8"/>
  <c r="T39" i="8"/>
  <c r="S39" i="8"/>
  <c r="R39" i="8"/>
  <c r="Q39" i="8"/>
  <c r="Q40" i="8" s="1"/>
  <c r="P39" i="8"/>
  <c r="O39" i="8"/>
  <c r="N39" i="8"/>
  <c r="N40" i="8" s="1"/>
  <c r="M39" i="8"/>
  <c r="L39" i="8"/>
  <c r="K39" i="8"/>
  <c r="J39" i="8"/>
  <c r="I39" i="8"/>
  <c r="I40" i="8" s="1"/>
  <c r="H39" i="8"/>
  <c r="G39" i="8"/>
  <c r="F39" i="8"/>
  <c r="F40" i="8" s="1"/>
  <c r="E39" i="8"/>
  <c r="D39" i="8"/>
  <c r="C39" i="8"/>
  <c r="V40" i="9"/>
  <c r="Q40" i="9"/>
  <c r="I40" i="9"/>
  <c r="F40" i="9"/>
  <c r="AA39" i="9"/>
  <c r="Y39" i="9"/>
  <c r="Y40" i="9" s="1"/>
  <c r="X39" i="9"/>
  <c r="W39" i="9"/>
  <c r="V39" i="9"/>
  <c r="U39" i="9"/>
  <c r="U40" i="9" s="1"/>
  <c r="T39" i="9"/>
  <c r="S39" i="9"/>
  <c r="S40" i="9" s="1"/>
  <c r="R39" i="9"/>
  <c r="Q39" i="9"/>
  <c r="P39" i="9"/>
  <c r="O39" i="9"/>
  <c r="N39" i="9"/>
  <c r="M39" i="9"/>
  <c r="L39" i="9"/>
  <c r="K39" i="9"/>
  <c r="K40" i="9" s="1"/>
  <c r="J39" i="9"/>
  <c r="I39" i="9"/>
  <c r="H39" i="9"/>
  <c r="G39" i="9"/>
  <c r="F39" i="9"/>
  <c r="E39" i="9"/>
  <c r="E40" i="9" s="1"/>
  <c r="D39" i="9"/>
  <c r="C39" i="9"/>
  <c r="C40" i="9" s="1"/>
  <c r="O40" i="1"/>
  <c r="AA39" i="1"/>
  <c r="Y39" i="1"/>
  <c r="Y40" i="1" s="1"/>
  <c r="X39" i="1"/>
  <c r="W39" i="1"/>
  <c r="V39" i="1"/>
  <c r="V40" i="1" s="1"/>
  <c r="U39" i="1"/>
  <c r="T39" i="1"/>
  <c r="S39" i="1"/>
  <c r="R39" i="1"/>
  <c r="R40" i="1" s="1"/>
  <c r="Q39" i="1"/>
  <c r="Q40" i="1" s="1"/>
  <c r="P39" i="1"/>
  <c r="O39" i="1"/>
  <c r="N39" i="1"/>
  <c r="N40" i="1" s="1"/>
  <c r="M39" i="1"/>
  <c r="L39" i="1"/>
  <c r="K39" i="1"/>
  <c r="J39" i="1"/>
  <c r="J40" i="1" s="1"/>
  <c r="I39" i="1"/>
  <c r="I40" i="1" s="1"/>
  <c r="H39" i="1"/>
  <c r="H40" i="1" s="1"/>
  <c r="G39" i="1"/>
  <c r="F39" i="1"/>
  <c r="F40" i="1" s="1"/>
  <c r="E39" i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H40" i="2" s="1"/>
  <c r="G34" i="2"/>
  <c r="F34" i="2"/>
  <c r="E34" i="2"/>
  <c r="D34" i="2"/>
  <c r="C34" i="2"/>
  <c r="AA34" i="3"/>
  <c r="Z34" i="3"/>
  <c r="Y34" i="3"/>
  <c r="X34" i="3"/>
  <c r="W34" i="3"/>
  <c r="V34" i="3"/>
  <c r="V40" i="3" s="1"/>
  <c r="U34" i="3"/>
  <c r="T34" i="3"/>
  <c r="S34" i="3"/>
  <c r="R34" i="3"/>
  <c r="R40" i="3" s="1"/>
  <c r="Q34" i="3"/>
  <c r="P34" i="3"/>
  <c r="O34" i="3"/>
  <c r="N34" i="3"/>
  <c r="M34" i="3"/>
  <c r="L34" i="3"/>
  <c r="K34" i="3"/>
  <c r="J34" i="3"/>
  <c r="J40" i="3" s="1"/>
  <c r="I34" i="3"/>
  <c r="H34" i="3"/>
  <c r="G34" i="3"/>
  <c r="F34" i="3"/>
  <c r="E34" i="3"/>
  <c r="D34" i="3"/>
  <c r="C34" i="3"/>
  <c r="AA34" i="4"/>
  <c r="Y34" i="4"/>
  <c r="X34" i="4"/>
  <c r="W34" i="4"/>
  <c r="V34" i="4"/>
  <c r="U34" i="4"/>
  <c r="T34" i="4"/>
  <c r="S34" i="4"/>
  <c r="S40" i="4" s="1"/>
  <c r="R34" i="4"/>
  <c r="Q34" i="4"/>
  <c r="P34" i="4"/>
  <c r="O34" i="4"/>
  <c r="O40" i="4" s="1"/>
  <c r="N34" i="4"/>
  <c r="M34" i="4"/>
  <c r="L34" i="4"/>
  <c r="K34" i="4"/>
  <c r="K40" i="4" s="1"/>
  <c r="J34" i="4"/>
  <c r="I34" i="4"/>
  <c r="H34" i="4"/>
  <c r="G34" i="4"/>
  <c r="G40" i="4" s="1"/>
  <c r="F34" i="4"/>
  <c r="E34" i="4"/>
  <c r="D34" i="4"/>
  <c r="C34" i="4"/>
  <c r="C40" i="4" s="1"/>
  <c r="AA34" i="5"/>
  <c r="Y34" i="5"/>
  <c r="Y40" i="5" s="1"/>
  <c r="X34" i="5"/>
  <c r="W34" i="5"/>
  <c r="V34" i="5"/>
  <c r="U34" i="5"/>
  <c r="T34" i="5"/>
  <c r="S34" i="5"/>
  <c r="R34" i="5"/>
  <c r="R40" i="5" s="1"/>
  <c r="Q34" i="5"/>
  <c r="Q40" i="5" s="1"/>
  <c r="P34" i="5"/>
  <c r="O34" i="5"/>
  <c r="N34" i="5"/>
  <c r="M34" i="5"/>
  <c r="M40" i="5" s="1"/>
  <c r="L34" i="5"/>
  <c r="K34" i="5"/>
  <c r="J34" i="5"/>
  <c r="J40" i="5" s="1"/>
  <c r="I34" i="5"/>
  <c r="I40" i="5" s="1"/>
  <c r="H34" i="5"/>
  <c r="G34" i="5"/>
  <c r="F34" i="5"/>
  <c r="E34" i="5"/>
  <c r="D34" i="5"/>
  <c r="C34" i="5"/>
  <c r="AA34" i="6"/>
  <c r="AA40" i="6" s="1"/>
  <c r="Y34" i="6"/>
  <c r="X34" i="6"/>
  <c r="Z34" i="6" s="1"/>
  <c r="W34" i="6"/>
  <c r="V34" i="6"/>
  <c r="U34" i="6"/>
  <c r="T34" i="6"/>
  <c r="T40" i="6" s="1"/>
  <c r="S34" i="6"/>
  <c r="S40" i="6" s="1"/>
  <c r="R34" i="6"/>
  <c r="Q34" i="6"/>
  <c r="P34" i="6"/>
  <c r="P40" i="6" s="1"/>
  <c r="O34" i="6"/>
  <c r="O40" i="6" s="1"/>
  <c r="N34" i="6"/>
  <c r="M34" i="6"/>
  <c r="L34" i="6"/>
  <c r="K34" i="6"/>
  <c r="K40" i="6" s="1"/>
  <c r="J34" i="6"/>
  <c r="I34" i="6"/>
  <c r="H34" i="6"/>
  <c r="H40" i="6" s="1"/>
  <c r="G34" i="6"/>
  <c r="G40" i="6" s="1"/>
  <c r="F34" i="6"/>
  <c r="E34" i="6"/>
  <c r="D34" i="6"/>
  <c r="D40" i="6" s="1"/>
  <c r="C34" i="6"/>
  <c r="C40" i="6" s="1"/>
  <c r="AA34" i="7"/>
  <c r="Z34" i="7"/>
  <c r="Y34" i="7"/>
  <c r="Y40" i="7" s="1"/>
  <c r="X34" i="7"/>
  <c r="W34" i="7"/>
  <c r="V34" i="7"/>
  <c r="U34" i="7"/>
  <c r="T34" i="7"/>
  <c r="S34" i="7"/>
  <c r="R34" i="7"/>
  <c r="R40" i="7" s="1"/>
  <c r="Q34" i="7"/>
  <c r="Q40" i="7" s="1"/>
  <c r="P34" i="7"/>
  <c r="O34" i="7"/>
  <c r="N34" i="7"/>
  <c r="M34" i="7"/>
  <c r="M40" i="7" s="1"/>
  <c r="L34" i="7"/>
  <c r="K34" i="7"/>
  <c r="J34" i="7"/>
  <c r="J40" i="7" s="1"/>
  <c r="I34" i="7"/>
  <c r="I40" i="7" s="1"/>
  <c r="H34" i="7"/>
  <c r="G34" i="7"/>
  <c r="F34" i="7"/>
  <c r="E34" i="7"/>
  <c r="D34" i="7"/>
  <c r="C34" i="7"/>
  <c r="AA34" i="8"/>
  <c r="AA40" i="8" s="1"/>
  <c r="Y34" i="8"/>
  <c r="X34" i="8"/>
  <c r="W34" i="8"/>
  <c r="V34" i="8"/>
  <c r="U34" i="8"/>
  <c r="T34" i="8"/>
  <c r="T40" i="8" s="1"/>
  <c r="S34" i="8"/>
  <c r="S40" i="8" s="1"/>
  <c r="R34" i="8"/>
  <c r="Q34" i="8"/>
  <c r="P34" i="8"/>
  <c r="P40" i="8" s="1"/>
  <c r="O34" i="8"/>
  <c r="N34" i="8"/>
  <c r="M34" i="8"/>
  <c r="L34" i="8"/>
  <c r="L40" i="8" s="1"/>
  <c r="K34" i="8"/>
  <c r="K40" i="8" s="1"/>
  <c r="J34" i="8"/>
  <c r="I34" i="8"/>
  <c r="H34" i="8"/>
  <c r="H40" i="8" s="1"/>
  <c r="G34" i="8"/>
  <c r="F34" i="8"/>
  <c r="E34" i="8"/>
  <c r="D34" i="8"/>
  <c r="D40" i="8" s="1"/>
  <c r="C34" i="8"/>
  <c r="C40" i="8" s="1"/>
  <c r="AA34" i="9"/>
  <c r="Y34" i="9"/>
  <c r="X34" i="9"/>
  <c r="Z34" i="9" s="1"/>
  <c r="W34" i="9"/>
  <c r="V34" i="9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E34" i="9"/>
  <c r="D34" i="9"/>
  <c r="C34" i="9"/>
  <c r="AA34" i="1"/>
  <c r="Y34" i="1"/>
  <c r="X34" i="1"/>
  <c r="X40" i="1" s="1"/>
  <c r="W34" i="1"/>
  <c r="W40" i="1" s="1"/>
  <c r="V34" i="1"/>
  <c r="U34" i="1"/>
  <c r="T34" i="1"/>
  <c r="T40" i="1" s="1"/>
  <c r="S34" i="1"/>
  <c r="S40" i="1" s="1"/>
  <c r="R34" i="1"/>
  <c r="Q34" i="1"/>
  <c r="P34" i="1"/>
  <c r="P40" i="1" s="1"/>
  <c r="O34" i="1"/>
  <c r="N34" i="1"/>
  <c r="M34" i="1"/>
  <c r="L34" i="1"/>
  <c r="L40" i="1" s="1"/>
  <c r="K34" i="1"/>
  <c r="K40" i="1" s="1"/>
  <c r="J34" i="1"/>
  <c r="I34" i="1"/>
  <c r="H34" i="1"/>
  <c r="G34" i="1"/>
  <c r="G40" i="1" s="1"/>
  <c r="F34" i="1"/>
  <c r="E34" i="1"/>
  <c r="D34" i="1"/>
  <c r="D40" i="1" s="1"/>
  <c r="C34" i="1"/>
  <c r="C40" i="1" s="1"/>
  <c r="X25" i="2"/>
  <c r="AA24" i="2"/>
  <c r="Y24" i="2"/>
  <c r="Y25" i="2" s="1"/>
  <c r="X24" i="2"/>
  <c r="W24" i="2"/>
  <c r="V24" i="2"/>
  <c r="V25" i="2" s="1"/>
  <c r="V42" i="2" s="1"/>
  <c r="U24" i="2"/>
  <c r="T24" i="2"/>
  <c r="S24" i="2"/>
  <c r="R24" i="2"/>
  <c r="Q24" i="2"/>
  <c r="Q25" i="2" s="1"/>
  <c r="P24" i="2"/>
  <c r="O24" i="2"/>
  <c r="N24" i="2"/>
  <c r="N25" i="2" s="1"/>
  <c r="N42" i="2" s="1"/>
  <c r="M24" i="2"/>
  <c r="L24" i="2"/>
  <c r="K24" i="2"/>
  <c r="J24" i="2"/>
  <c r="I24" i="2"/>
  <c r="I25" i="2" s="1"/>
  <c r="H24" i="2"/>
  <c r="G24" i="2"/>
  <c r="F24" i="2"/>
  <c r="F25" i="2" s="1"/>
  <c r="F42" i="2" s="1"/>
  <c r="E24" i="2"/>
  <c r="D24" i="2"/>
  <c r="C24" i="2"/>
  <c r="F25" i="3"/>
  <c r="AA24" i="3"/>
  <c r="Y24" i="3"/>
  <c r="X24" i="3"/>
  <c r="Z24" i="3" s="1"/>
  <c r="W24" i="3"/>
  <c r="V24" i="3"/>
  <c r="U24" i="3"/>
  <c r="T24" i="3"/>
  <c r="S24" i="3"/>
  <c r="S25" i="3" s="1"/>
  <c r="R24" i="3"/>
  <c r="Q24" i="3"/>
  <c r="P24" i="3"/>
  <c r="O24" i="3"/>
  <c r="N24" i="3"/>
  <c r="M24" i="3"/>
  <c r="L24" i="3"/>
  <c r="K24" i="3"/>
  <c r="K25" i="3" s="1"/>
  <c r="J24" i="3"/>
  <c r="I24" i="3"/>
  <c r="H24" i="3"/>
  <c r="G24" i="3"/>
  <c r="F24" i="3"/>
  <c r="E24" i="3"/>
  <c r="D24" i="3"/>
  <c r="C24" i="3"/>
  <c r="C25" i="3" s="1"/>
  <c r="L25" i="4"/>
  <c r="L42" i="4" s="1"/>
  <c r="D25" i="4"/>
  <c r="D42" i="4" s="1"/>
  <c r="AA24" i="4"/>
  <c r="Y24" i="4"/>
  <c r="X24" i="4"/>
  <c r="W24" i="4"/>
  <c r="V24" i="4"/>
  <c r="U24" i="4"/>
  <c r="U25" i="4" s="1"/>
  <c r="U42" i="4" s="1"/>
  <c r="T24" i="4"/>
  <c r="S24" i="4"/>
  <c r="S25" i="4" s="1"/>
  <c r="R24" i="4"/>
  <c r="Q24" i="4"/>
  <c r="P24" i="4"/>
  <c r="O24" i="4"/>
  <c r="N24" i="4"/>
  <c r="M24" i="4"/>
  <c r="M25" i="4" s="1"/>
  <c r="M42" i="4" s="1"/>
  <c r="L24" i="4"/>
  <c r="K24" i="4"/>
  <c r="K25" i="4" s="1"/>
  <c r="J24" i="4"/>
  <c r="I24" i="4"/>
  <c r="H24" i="4"/>
  <c r="G24" i="4"/>
  <c r="F24" i="4"/>
  <c r="E24" i="4"/>
  <c r="E25" i="4" s="1"/>
  <c r="E42" i="4" s="1"/>
  <c r="D24" i="4"/>
  <c r="C24" i="4"/>
  <c r="C25" i="4" s="1"/>
  <c r="AA24" i="5"/>
  <c r="AA25" i="5" s="1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N25" i="7"/>
  <c r="N42" i="7" s="1"/>
  <c r="J25" i="7"/>
  <c r="AA24" i="7"/>
  <c r="Y24" i="7"/>
  <c r="X24" i="7"/>
  <c r="W24" i="7"/>
  <c r="V24" i="7"/>
  <c r="U24" i="7"/>
  <c r="U25" i="7" s="1"/>
  <c r="U42" i="7" s="1"/>
  <c r="T24" i="7"/>
  <c r="S24" i="7"/>
  <c r="S25" i="7" s="1"/>
  <c r="R24" i="7"/>
  <c r="Q24" i="7"/>
  <c r="P24" i="7"/>
  <c r="O24" i="7"/>
  <c r="N24" i="7"/>
  <c r="M24" i="7"/>
  <c r="M25" i="7" s="1"/>
  <c r="M42" i="7" s="1"/>
  <c r="L24" i="7"/>
  <c r="K24" i="7"/>
  <c r="K25" i="7" s="1"/>
  <c r="J24" i="7"/>
  <c r="I24" i="7"/>
  <c r="H24" i="7"/>
  <c r="G24" i="7"/>
  <c r="F24" i="7"/>
  <c r="E24" i="7"/>
  <c r="E25" i="7" s="1"/>
  <c r="E42" i="7" s="1"/>
  <c r="D24" i="7"/>
  <c r="C24" i="7"/>
  <c r="C25" i="7" s="1"/>
  <c r="AA24" i="8"/>
  <c r="AA25" i="8" s="1"/>
  <c r="Y24" i="8"/>
  <c r="X24" i="8"/>
  <c r="W24" i="8"/>
  <c r="W25" i="8" s="1"/>
  <c r="W42" i="8" s="1"/>
  <c r="V24" i="8"/>
  <c r="U24" i="8"/>
  <c r="T24" i="8"/>
  <c r="S24" i="8"/>
  <c r="S25" i="8" s="1"/>
  <c r="S42" i="8" s="1"/>
  <c r="R24" i="8"/>
  <c r="Q24" i="8"/>
  <c r="P24" i="8"/>
  <c r="O24" i="8"/>
  <c r="O25" i="8" s="1"/>
  <c r="O42" i="8" s="1"/>
  <c r="N24" i="8"/>
  <c r="M24" i="8"/>
  <c r="L24" i="8"/>
  <c r="K24" i="8"/>
  <c r="K25" i="8" s="1"/>
  <c r="J24" i="8"/>
  <c r="I24" i="8"/>
  <c r="H24" i="8"/>
  <c r="G24" i="8"/>
  <c r="G25" i="8" s="1"/>
  <c r="G42" i="8" s="1"/>
  <c r="F24" i="8"/>
  <c r="E24" i="8"/>
  <c r="D24" i="8"/>
  <c r="C24" i="8"/>
  <c r="C25" i="8" s="1"/>
  <c r="C42" i="8" s="1"/>
  <c r="V25" i="9"/>
  <c r="V42" i="9" s="1"/>
  <c r="AA24" i="9"/>
  <c r="Y24" i="9"/>
  <c r="X24" i="9"/>
  <c r="W24" i="9"/>
  <c r="V24" i="9"/>
  <c r="U24" i="9"/>
  <c r="T24" i="9"/>
  <c r="S24" i="9"/>
  <c r="R24" i="9"/>
  <c r="Q24" i="9"/>
  <c r="P24" i="9"/>
  <c r="P25" i="9" s="1"/>
  <c r="O24" i="9"/>
  <c r="N24" i="9"/>
  <c r="M24" i="9"/>
  <c r="L24" i="9"/>
  <c r="K24" i="9"/>
  <c r="K25" i="9" s="1"/>
  <c r="J24" i="9"/>
  <c r="I24" i="9"/>
  <c r="H24" i="9"/>
  <c r="H25" i="9" s="1"/>
  <c r="G24" i="9"/>
  <c r="F24" i="9"/>
  <c r="E24" i="9"/>
  <c r="D24" i="9"/>
  <c r="C24" i="9"/>
  <c r="C25" i="9" s="1"/>
  <c r="T25" i="1"/>
  <c r="T42" i="1" s="1"/>
  <c r="L25" i="1"/>
  <c r="AA24" i="1"/>
  <c r="Y24" i="1"/>
  <c r="X24" i="1"/>
  <c r="Z24" i="1" s="1"/>
  <c r="W24" i="1"/>
  <c r="W25" i="1" s="1"/>
  <c r="W42" i="1" s="1"/>
  <c r="V24" i="1"/>
  <c r="V25" i="1" s="1"/>
  <c r="V42" i="1" s="1"/>
  <c r="U24" i="1"/>
  <c r="U25" i="1" s="1"/>
  <c r="T24" i="1"/>
  <c r="S24" i="1"/>
  <c r="S25" i="1" s="1"/>
  <c r="S42" i="1" s="1"/>
  <c r="R24" i="1"/>
  <c r="Q24" i="1"/>
  <c r="P24" i="1"/>
  <c r="O24" i="1"/>
  <c r="O25" i="1" s="1"/>
  <c r="O42" i="1" s="1"/>
  <c r="N24" i="1"/>
  <c r="N25" i="1" s="1"/>
  <c r="N42" i="1" s="1"/>
  <c r="M24" i="1"/>
  <c r="M25" i="1" s="1"/>
  <c r="L24" i="1"/>
  <c r="K24" i="1"/>
  <c r="K25" i="1" s="1"/>
  <c r="K42" i="1" s="1"/>
  <c r="J24" i="1"/>
  <c r="I24" i="1"/>
  <c r="H24" i="1"/>
  <c r="G24" i="1"/>
  <c r="G25" i="1" s="1"/>
  <c r="G42" i="1" s="1"/>
  <c r="F24" i="1"/>
  <c r="F25" i="1" s="1"/>
  <c r="F42" i="1" s="1"/>
  <c r="E24" i="1"/>
  <c r="E25" i="1" s="1"/>
  <c r="D24" i="1"/>
  <c r="C24" i="1"/>
  <c r="C25" i="1" s="1"/>
  <c r="C42" i="1" s="1"/>
  <c r="AA12" i="2"/>
  <c r="Y12" i="2"/>
  <c r="X12" i="2"/>
  <c r="Z12" i="2" s="1"/>
  <c r="W12" i="2"/>
  <c r="V12" i="2"/>
  <c r="U12" i="2"/>
  <c r="T12" i="2"/>
  <c r="T25" i="2" s="1"/>
  <c r="S12" i="2"/>
  <c r="R12" i="2"/>
  <c r="Q12" i="2"/>
  <c r="P12" i="2"/>
  <c r="P25" i="2" s="1"/>
  <c r="P42" i="2" s="1"/>
  <c r="O12" i="2"/>
  <c r="N12" i="2"/>
  <c r="M12" i="2"/>
  <c r="L12" i="2"/>
  <c r="L25" i="2" s="1"/>
  <c r="K12" i="2"/>
  <c r="J12" i="2"/>
  <c r="I12" i="2"/>
  <c r="H12" i="2"/>
  <c r="H25" i="2" s="1"/>
  <c r="G12" i="2"/>
  <c r="F12" i="2"/>
  <c r="E12" i="2"/>
  <c r="D12" i="2"/>
  <c r="D25" i="2" s="1"/>
  <c r="C12" i="2"/>
  <c r="AA12" i="3"/>
  <c r="Y12" i="3"/>
  <c r="X12" i="3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J25" i="3" s="1"/>
  <c r="I12" i="3"/>
  <c r="H12" i="3"/>
  <c r="G12" i="3"/>
  <c r="F12" i="3"/>
  <c r="E12" i="3"/>
  <c r="D12" i="3"/>
  <c r="C12" i="3"/>
  <c r="AA12" i="4"/>
  <c r="Y12" i="4"/>
  <c r="X12" i="4"/>
  <c r="X25" i="4" s="1"/>
  <c r="W12" i="4"/>
  <c r="V12" i="4"/>
  <c r="U12" i="4"/>
  <c r="T12" i="4"/>
  <c r="T25" i="4" s="1"/>
  <c r="T42" i="4" s="1"/>
  <c r="S12" i="4"/>
  <c r="R12" i="4"/>
  <c r="Q12" i="4"/>
  <c r="P12" i="4"/>
  <c r="P25" i="4" s="1"/>
  <c r="O12" i="4"/>
  <c r="N12" i="4"/>
  <c r="M12" i="4"/>
  <c r="L12" i="4"/>
  <c r="K12" i="4"/>
  <c r="J12" i="4"/>
  <c r="I12" i="4"/>
  <c r="H12" i="4"/>
  <c r="H25" i="4" s="1"/>
  <c r="G12" i="4"/>
  <c r="F12" i="4"/>
  <c r="E12" i="4"/>
  <c r="D12" i="4"/>
  <c r="C12" i="4"/>
  <c r="AA12" i="5"/>
  <c r="Y12" i="5"/>
  <c r="X12" i="5"/>
  <c r="Z12" i="5" s="1"/>
  <c r="W12" i="5"/>
  <c r="V12" i="5"/>
  <c r="U12" i="5"/>
  <c r="T12" i="5"/>
  <c r="S12" i="5"/>
  <c r="R12" i="5"/>
  <c r="R25" i="5" s="1"/>
  <c r="R42" i="5" s="1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L25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W12" i="7"/>
  <c r="V12" i="7"/>
  <c r="V25" i="7" s="1"/>
  <c r="V42" i="7" s="1"/>
  <c r="U12" i="7"/>
  <c r="T12" i="7"/>
  <c r="S12" i="7"/>
  <c r="R12" i="7"/>
  <c r="R25" i="7" s="1"/>
  <c r="Q12" i="7"/>
  <c r="P12" i="7"/>
  <c r="O12" i="7"/>
  <c r="N12" i="7"/>
  <c r="M12" i="7"/>
  <c r="L12" i="7"/>
  <c r="K12" i="7"/>
  <c r="J12" i="7"/>
  <c r="I12" i="7"/>
  <c r="H12" i="7"/>
  <c r="G12" i="7"/>
  <c r="F12" i="7"/>
  <c r="F25" i="7" s="1"/>
  <c r="F42" i="7" s="1"/>
  <c r="E12" i="7"/>
  <c r="D12" i="7"/>
  <c r="C12" i="7"/>
  <c r="AA12" i="8"/>
  <c r="Y12" i="8"/>
  <c r="Z12" i="8" s="1"/>
  <c r="X12" i="8"/>
  <c r="X25" i="8" s="1"/>
  <c r="W12" i="8"/>
  <c r="V12" i="8"/>
  <c r="U12" i="8"/>
  <c r="T12" i="8"/>
  <c r="T25" i="8" s="1"/>
  <c r="T42" i="8" s="1"/>
  <c r="S12" i="8"/>
  <c r="R12" i="8"/>
  <c r="Q12" i="8"/>
  <c r="P12" i="8"/>
  <c r="P25" i="8" s="1"/>
  <c r="O12" i="8"/>
  <c r="N12" i="8"/>
  <c r="M12" i="8"/>
  <c r="L12" i="8"/>
  <c r="L25" i="8" s="1"/>
  <c r="K12" i="8"/>
  <c r="J12" i="8"/>
  <c r="I12" i="8"/>
  <c r="H12" i="8"/>
  <c r="H25" i="8" s="1"/>
  <c r="H42" i="8" s="1"/>
  <c r="G12" i="8"/>
  <c r="F12" i="8"/>
  <c r="E12" i="8"/>
  <c r="D12" i="8"/>
  <c r="D25" i="8" s="1"/>
  <c r="D42" i="8" s="1"/>
  <c r="C12" i="8"/>
  <c r="AA12" i="9"/>
  <c r="Y12" i="9"/>
  <c r="X12" i="9"/>
  <c r="W12" i="9"/>
  <c r="V12" i="9"/>
  <c r="U12" i="9"/>
  <c r="T12" i="9"/>
  <c r="S12" i="9"/>
  <c r="R12" i="9"/>
  <c r="R25" i="9" s="1"/>
  <c r="R42" i="9" s="1"/>
  <c r="Q12" i="9"/>
  <c r="P12" i="9"/>
  <c r="O12" i="9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E12" i="9"/>
  <c r="D12" i="9"/>
  <c r="C12" i="9"/>
  <c r="AA12" i="1"/>
  <c r="Y12" i="1"/>
  <c r="X12" i="1"/>
  <c r="W12" i="1"/>
  <c r="V12" i="1"/>
  <c r="U12" i="1"/>
  <c r="T12" i="1"/>
  <c r="S12" i="1"/>
  <c r="R12" i="1"/>
  <c r="Q12" i="1"/>
  <c r="P12" i="1"/>
  <c r="P25" i="1" s="1"/>
  <c r="P42" i="1" s="1"/>
  <c r="O12" i="1"/>
  <c r="N12" i="1"/>
  <c r="M12" i="1"/>
  <c r="L12" i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S42" i="3" l="1"/>
  <c r="H42" i="4"/>
  <c r="P42" i="9"/>
  <c r="K40" i="5"/>
  <c r="K42" i="9"/>
  <c r="M40" i="9"/>
  <c r="I40" i="3"/>
  <c r="Q40" i="3"/>
  <c r="Y40" i="3"/>
  <c r="R42" i="7"/>
  <c r="J25" i="5"/>
  <c r="J42" i="5" s="1"/>
  <c r="Z12" i="4"/>
  <c r="Z12" i="3"/>
  <c r="I25" i="1"/>
  <c r="I42" i="1" s="1"/>
  <c r="Q25" i="1"/>
  <c r="Q42" i="1" s="1"/>
  <c r="Y25" i="1"/>
  <c r="Y42" i="1" s="1"/>
  <c r="D25" i="9"/>
  <c r="L25" i="9"/>
  <c r="I25" i="8"/>
  <c r="I42" i="8" s="1"/>
  <c r="Q25" i="8"/>
  <c r="Q42" i="8" s="1"/>
  <c r="Y25" i="8"/>
  <c r="Y42" i="8" s="1"/>
  <c r="H25" i="5"/>
  <c r="H42" i="5" s="1"/>
  <c r="P25" i="5"/>
  <c r="P42" i="5" s="1"/>
  <c r="Z24" i="5"/>
  <c r="Z24" i="2"/>
  <c r="W40" i="4"/>
  <c r="J42" i="3"/>
  <c r="J25" i="1"/>
  <c r="J42" i="1" s="1"/>
  <c r="R25" i="1"/>
  <c r="R42" i="1" s="1"/>
  <c r="AA25" i="1"/>
  <c r="E25" i="9"/>
  <c r="E42" i="9" s="1"/>
  <c r="M25" i="9"/>
  <c r="M42" i="9" s="1"/>
  <c r="U25" i="9"/>
  <c r="U42" i="9" s="1"/>
  <c r="J25" i="8"/>
  <c r="R25" i="8"/>
  <c r="AA42" i="8"/>
  <c r="I25" i="5"/>
  <c r="I42" i="5" s="1"/>
  <c r="Q25" i="5"/>
  <c r="Q42" i="5" s="1"/>
  <c r="Y25" i="5"/>
  <c r="Y42" i="5" s="1"/>
  <c r="E25" i="3"/>
  <c r="E42" i="3" s="1"/>
  <c r="M25" i="3"/>
  <c r="M42" i="3" s="1"/>
  <c r="U25" i="3"/>
  <c r="U42" i="3" s="1"/>
  <c r="AA40" i="7"/>
  <c r="C40" i="3"/>
  <c r="C42" i="3" s="1"/>
  <c r="K40" i="3"/>
  <c r="K42" i="3" s="1"/>
  <c r="S40" i="3"/>
  <c r="C40" i="5"/>
  <c r="K42" i="8"/>
  <c r="I25" i="7"/>
  <c r="I42" i="7" s="1"/>
  <c r="Y25" i="7"/>
  <c r="Y42" i="7" s="1"/>
  <c r="N25" i="6"/>
  <c r="N42" i="6" s="1"/>
  <c r="V25" i="6"/>
  <c r="V42" i="6" s="1"/>
  <c r="X25" i="6"/>
  <c r="X42" i="6" s="1"/>
  <c r="I25" i="4"/>
  <c r="Q25" i="4"/>
  <c r="Y25" i="4"/>
  <c r="Y42" i="4" s="1"/>
  <c r="J25" i="2"/>
  <c r="J42" i="2" s="1"/>
  <c r="R25" i="2"/>
  <c r="R42" i="2" s="1"/>
  <c r="AA25" i="2"/>
  <c r="AA42" i="2" s="1"/>
  <c r="Z34" i="8"/>
  <c r="X40" i="8"/>
  <c r="Z40" i="8" s="1"/>
  <c r="J40" i="8"/>
  <c r="R40" i="8"/>
  <c r="C40" i="7"/>
  <c r="K40" i="7"/>
  <c r="S40" i="7"/>
  <c r="I40" i="4"/>
  <c r="Q40" i="4"/>
  <c r="Y40" i="4"/>
  <c r="S40" i="5"/>
  <c r="Z12" i="7"/>
  <c r="H42" i="2"/>
  <c r="C42" i="9"/>
  <c r="L42" i="8"/>
  <c r="Q25" i="7"/>
  <c r="Q42" i="7" s="1"/>
  <c r="F25" i="6"/>
  <c r="F42" i="6" s="1"/>
  <c r="F25" i="9"/>
  <c r="F42" i="9" s="1"/>
  <c r="D42" i="2"/>
  <c r="L42" i="2"/>
  <c r="T42" i="2"/>
  <c r="G25" i="9"/>
  <c r="G42" i="9" s="1"/>
  <c r="O25" i="9"/>
  <c r="O42" i="9" s="1"/>
  <c r="W25" i="9"/>
  <c r="W42" i="9" s="1"/>
  <c r="G25" i="6"/>
  <c r="G42" i="6" s="1"/>
  <c r="O25" i="6"/>
  <c r="O42" i="6" s="1"/>
  <c r="W25" i="6"/>
  <c r="W42" i="6" s="1"/>
  <c r="G25" i="3"/>
  <c r="O25" i="3"/>
  <c r="W25" i="3"/>
  <c r="P40" i="4"/>
  <c r="P42" i="4" s="1"/>
  <c r="D40" i="7"/>
  <c r="L40" i="7"/>
  <c r="T40" i="7"/>
  <c r="F25" i="5"/>
  <c r="F42" i="5" s="1"/>
  <c r="V25" i="5"/>
  <c r="V42" i="5" s="1"/>
  <c r="C42" i="7"/>
  <c r="K42" i="7"/>
  <c r="C42" i="4"/>
  <c r="S42" i="4"/>
  <c r="N25" i="5"/>
  <c r="N42" i="5" s="1"/>
  <c r="L42" i="1"/>
  <c r="X25" i="9"/>
  <c r="Z24" i="9"/>
  <c r="S42" i="7"/>
  <c r="K42" i="4"/>
  <c r="AA40" i="1"/>
  <c r="Z34" i="2"/>
  <c r="X40" i="2"/>
  <c r="X42" i="2" s="1"/>
  <c r="Z12" i="1"/>
  <c r="X25" i="1"/>
  <c r="X42" i="1" s="1"/>
  <c r="Z12" i="9"/>
  <c r="I25" i="9"/>
  <c r="I42" i="9" s="1"/>
  <c r="Q25" i="9"/>
  <c r="Q42" i="9" s="1"/>
  <c r="Y25" i="9"/>
  <c r="Y42" i="9" s="1"/>
  <c r="D25" i="7"/>
  <c r="L25" i="7"/>
  <c r="T25" i="7"/>
  <c r="T42" i="7" s="1"/>
  <c r="J42" i="7"/>
  <c r="D40" i="9"/>
  <c r="L40" i="9"/>
  <c r="T40" i="9"/>
  <c r="AA40" i="5"/>
  <c r="AA42" i="5" s="1"/>
  <c r="I25" i="6"/>
  <c r="I42" i="6" s="1"/>
  <c r="Q25" i="6"/>
  <c r="Q42" i="6" s="1"/>
  <c r="Y25" i="6"/>
  <c r="C25" i="5"/>
  <c r="C42" i="5" s="1"/>
  <c r="K25" i="5"/>
  <c r="K42" i="5" s="1"/>
  <c r="S25" i="5"/>
  <c r="S42" i="5" s="1"/>
  <c r="F25" i="4"/>
  <c r="F42" i="4" s="1"/>
  <c r="N25" i="4"/>
  <c r="N42" i="4" s="1"/>
  <c r="V25" i="4"/>
  <c r="H25" i="3"/>
  <c r="P25" i="3"/>
  <c r="C25" i="2"/>
  <c r="K25" i="2"/>
  <c r="S25" i="2"/>
  <c r="S42" i="2" s="1"/>
  <c r="J40" i="6"/>
  <c r="R40" i="6"/>
  <c r="J40" i="4"/>
  <c r="R40" i="4"/>
  <c r="I40" i="2"/>
  <c r="I42" i="2" s="1"/>
  <c r="Q40" i="2"/>
  <c r="Q42" i="2" s="1"/>
  <c r="Y40" i="2"/>
  <c r="Y42" i="2" s="1"/>
  <c r="S25" i="9"/>
  <c r="S42" i="9" s="1"/>
  <c r="AA25" i="9"/>
  <c r="E25" i="8"/>
  <c r="E42" i="8" s="1"/>
  <c r="M25" i="8"/>
  <c r="U25" i="8"/>
  <c r="G25" i="7"/>
  <c r="O25" i="7"/>
  <c r="W25" i="7"/>
  <c r="W42" i="7" s="1"/>
  <c r="J25" i="6"/>
  <c r="R25" i="6"/>
  <c r="AA25" i="6"/>
  <c r="AA42" i="6" s="1"/>
  <c r="D25" i="5"/>
  <c r="D42" i="5" s="1"/>
  <c r="L25" i="5"/>
  <c r="L42" i="5" s="1"/>
  <c r="T25" i="5"/>
  <c r="T42" i="5" s="1"/>
  <c r="G25" i="4"/>
  <c r="G42" i="4" s="1"/>
  <c r="O25" i="4"/>
  <c r="O42" i="4" s="1"/>
  <c r="W25" i="4"/>
  <c r="W42" i="4" s="1"/>
  <c r="I25" i="3"/>
  <c r="I42" i="3" s="1"/>
  <c r="Q25" i="3"/>
  <c r="Q42" i="3" s="1"/>
  <c r="Y25" i="3"/>
  <c r="Y42" i="3" s="1"/>
  <c r="G40" i="9"/>
  <c r="O40" i="9"/>
  <c r="W40" i="9"/>
  <c r="AA40" i="4"/>
  <c r="G40" i="3"/>
  <c r="O40" i="3"/>
  <c r="W40" i="3"/>
  <c r="J40" i="2"/>
  <c r="R40" i="2"/>
  <c r="Z48" i="7"/>
  <c r="T25" i="9"/>
  <c r="F25" i="8"/>
  <c r="F42" i="8" s="1"/>
  <c r="N25" i="8"/>
  <c r="N42" i="8" s="1"/>
  <c r="V25" i="8"/>
  <c r="V42" i="8" s="1"/>
  <c r="H25" i="7"/>
  <c r="H42" i="7" s="1"/>
  <c r="P25" i="7"/>
  <c r="P42" i="7" s="1"/>
  <c r="Z24" i="7"/>
  <c r="C25" i="6"/>
  <c r="C42" i="6" s="1"/>
  <c r="K25" i="6"/>
  <c r="K42" i="6" s="1"/>
  <c r="S25" i="6"/>
  <c r="S42" i="6" s="1"/>
  <c r="E25" i="5"/>
  <c r="E42" i="5" s="1"/>
  <c r="M25" i="5"/>
  <c r="M42" i="5" s="1"/>
  <c r="U25" i="5"/>
  <c r="U42" i="5" s="1"/>
  <c r="Z24" i="4"/>
  <c r="AA25" i="3"/>
  <c r="E25" i="2"/>
  <c r="E42" i="2" s="1"/>
  <c r="M25" i="2"/>
  <c r="M42" i="2" s="1"/>
  <c r="U25" i="2"/>
  <c r="U42" i="2" s="1"/>
  <c r="E40" i="1"/>
  <c r="E42" i="1" s="1"/>
  <c r="M40" i="1"/>
  <c r="M42" i="1" s="1"/>
  <c r="U40" i="1"/>
  <c r="U42" i="1" s="1"/>
  <c r="H40" i="9"/>
  <c r="H42" i="9" s="1"/>
  <c r="P40" i="9"/>
  <c r="Z39" i="9"/>
  <c r="E40" i="8"/>
  <c r="M40" i="8"/>
  <c r="U40" i="8"/>
  <c r="G40" i="7"/>
  <c r="O40" i="7"/>
  <c r="W40" i="7"/>
  <c r="G40" i="5"/>
  <c r="O40" i="5"/>
  <c r="W40" i="5"/>
  <c r="H40" i="3"/>
  <c r="P40" i="3"/>
  <c r="C40" i="2"/>
  <c r="K40" i="2"/>
  <c r="S40" i="2"/>
  <c r="AA40" i="2"/>
  <c r="Z48" i="3"/>
  <c r="Z24" i="8"/>
  <c r="AA25" i="7"/>
  <c r="E25" i="6"/>
  <c r="E42" i="6" s="1"/>
  <c r="M25" i="6"/>
  <c r="M42" i="6" s="1"/>
  <c r="U25" i="6"/>
  <c r="U42" i="6" s="1"/>
  <c r="G25" i="5"/>
  <c r="G42" i="5" s="1"/>
  <c r="O25" i="5"/>
  <c r="W25" i="5"/>
  <c r="J25" i="4"/>
  <c r="J42" i="4" s="1"/>
  <c r="R25" i="4"/>
  <c r="R42" i="4" s="1"/>
  <c r="AA25" i="4"/>
  <c r="AA42" i="4" s="1"/>
  <c r="D25" i="3"/>
  <c r="D42" i="3" s="1"/>
  <c r="L25" i="3"/>
  <c r="L42" i="3" s="1"/>
  <c r="T25" i="3"/>
  <c r="T42" i="3" s="1"/>
  <c r="G25" i="2"/>
  <c r="G42" i="2" s="1"/>
  <c r="O25" i="2"/>
  <c r="O42" i="2" s="1"/>
  <c r="W25" i="2"/>
  <c r="W42" i="2" s="1"/>
  <c r="Z34" i="1"/>
  <c r="Z34" i="5"/>
  <c r="Z34" i="4"/>
  <c r="AA40" i="9"/>
  <c r="F40" i="6"/>
  <c r="N40" i="6"/>
  <c r="V40" i="6"/>
  <c r="X40" i="6"/>
  <c r="F40" i="4"/>
  <c r="N40" i="4"/>
  <c r="V40" i="4"/>
  <c r="X40" i="4"/>
  <c r="X42" i="4" s="1"/>
  <c r="Z42" i="4" s="1"/>
  <c r="AA40" i="3"/>
  <c r="E40" i="2"/>
  <c r="M40" i="2"/>
  <c r="U40" i="2"/>
  <c r="Z40" i="1"/>
  <c r="Z40" i="6"/>
  <c r="Z40" i="2"/>
  <c r="Y40" i="6"/>
  <c r="X40" i="9"/>
  <c r="Z40" i="9" s="1"/>
  <c r="X40" i="7"/>
  <c r="Z40" i="7" s="1"/>
  <c r="X40" i="5"/>
  <c r="Z40" i="5" s="1"/>
  <c r="X40" i="3"/>
  <c r="Z40" i="3" s="1"/>
  <c r="Z39" i="1"/>
  <c r="Z25" i="1"/>
  <c r="Z25" i="8"/>
  <c r="Z25" i="2"/>
  <c r="X25" i="7"/>
  <c r="X25" i="5"/>
  <c r="X25" i="3"/>
  <c r="Z42" i="2" l="1"/>
  <c r="Z40" i="4"/>
  <c r="R42" i="6"/>
  <c r="J42" i="6"/>
  <c r="AA42" i="1"/>
  <c r="K42" i="2"/>
  <c r="W42" i="3"/>
  <c r="Z42" i="7"/>
  <c r="AA42" i="9"/>
  <c r="Z25" i="3"/>
  <c r="X42" i="3"/>
  <c r="Z25" i="5"/>
  <c r="X42" i="5"/>
  <c r="Z42" i="5" s="1"/>
  <c r="T42" i="9"/>
  <c r="O42" i="7"/>
  <c r="C42" i="2"/>
  <c r="Z42" i="1"/>
  <c r="Z25" i="9"/>
  <c r="X42" i="9"/>
  <c r="Z42" i="9" s="1"/>
  <c r="O42" i="3"/>
  <c r="AA42" i="7"/>
  <c r="G42" i="7"/>
  <c r="P42" i="3"/>
  <c r="Y42" i="6"/>
  <c r="Z42" i="6" s="1"/>
  <c r="G42" i="3"/>
  <c r="Q42" i="4"/>
  <c r="R42" i="8"/>
  <c r="Z25" i="6"/>
  <c r="Z25" i="7"/>
  <c r="X42" i="7"/>
  <c r="W42" i="5"/>
  <c r="O42" i="5"/>
  <c r="AA42" i="3"/>
  <c r="U42" i="8"/>
  <c r="H42" i="3"/>
  <c r="L42" i="7"/>
  <c r="Z25" i="4"/>
  <c r="I42" i="4"/>
  <c r="J42" i="8"/>
  <c r="L42" i="9"/>
  <c r="X42" i="8"/>
  <c r="Z42" i="8" s="1"/>
  <c r="Z42" i="3"/>
  <c r="M42" i="8"/>
  <c r="V42" i="4"/>
  <c r="D42" i="7"/>
  <c r="D42" i="9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<sst xmlns="http://schemas.openxmlformats.org/spreadsheetml/2006/main" count="1080" uniqueCount="83">
  <si>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</si>
  <si>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</si>
  <si>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</si>
  <si>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</si>
  <si>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</si>
  <si>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</si>
  <si>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</si>
  <si>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</si>
  <si>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</si>
  <si>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</si>
  <si>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</si>
  <si>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</si>
  <si>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</si>
  <si>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</si>
  <si>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</si>
  <si>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</si>
  <si>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</si>
  <si>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</si>
  <si>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</si>
  <si>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</si>
  <si>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</si>
  <si>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</si>
  <si>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</si>
  <si>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</si>
  <si>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</si>
  <si>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</si>
  <si>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</si>
  <si>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</si>
  <si>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</si>
  <si>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</si>
  <si>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</si>
  <si>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</si>
  <si>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</si>
  <si>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</si>
  <si>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</si>
  <si>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</si>
  <si>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</si>
  <si>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</si>
  <si>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</si>
  <si>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</si>
  <si>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</si>
  <si>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</si>
  <si>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</si>
  <si>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</si>
  <si>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</si>
  <si>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</si>
  <si>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</si>
  <si>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</si>
  <si>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</si>
  <si>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</si>
  <si>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</si>
  <si>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</si>
  <si>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</si>
  <si>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</si>
  <si>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</si>
  <si>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</si>
  <si>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</si>
  <si>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</si>
  <si>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</si>
  <si>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</si>
  <si>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</si>
  <si>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</si>
  <si>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</si>
  <si>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</si>
  <si>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</si>
  <si>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</si>
  <si>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</si>
  <si>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</si>
  <si>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</si>
  <si>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</si>
  <si>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</si>
  <si>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management                                   ) for 4th Quarter ended 30 June 2022 (Figures Finalised as at 2022/08/09)</t>
  </si>
  <si>
    <t>Free State: Mangaung (MAN) - Table C6 Quarterly Budget Statement - Financial Position ( Waste management                                   ) for 4th Quarter ended 30 June 2022 (Figures Finalised as at 2022/08/09)</t>
  </si>
  <si>
    <t>Gauteng: City of Ekurhuleni (EKU) - Table C6 Quarterly Budget Statement - Financial Position ( Waste management                                   ) for 4th Quarter ended 30 June 2022 (Figures Finalised as at 2022/08/09)</t>
  </si>
  <si>
    <t>Gauteng: City of Johannesburg (JHB) - Table C6 Quarterly Budget Statement - Financial Position ( Waste management                                   ) for 4th Quarter ended 30 June 2022 (Figures Finalised as at 2022/08/09)</t>
  </si>
  <si>
    <t>Gauteng: City of Tshwane (TSH) - Table C6 Quarterly Budget Statement - Financial Position ( Waste management                                   ) for 4th Quarter ended 30 June 2022 (Figures Finalised as at 2022/08/09)</t>
  </si>
  <si>
    <t>Kwazulu-Natal: eThekwini (ETH) - Table C6 Quarterly Budget Statement - Financial Position ( Waste management                                   ) for 4th Quarter ended 30 June 2022 (Figures Finalised as at 2022/08/09)</t>
  </si>
  <si>
    <t>Western Cape: Cape Town (CPT)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</si>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</sst>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321664093</v>
      </c>
      <c r="D8" s="18"/>
      <c r="E8" s="19">
        <v>-316440247</v>
      </c>
      <c r="F8" s="20">
        <v>14834586</v>
      </c>
      <c r="G8" s="20">
        <v>280280553</v>
      </c>
      <c r="H8" s="20">
        <v>56561397</v>
      </c>
      <c r="I8" s="20">
        <v>10930768</v>
      </c>
      <c r="J8" s="20">
        <v>347772718</v>
      </c>
      <c r="K8" s="20">
        <v>8330702</v>
      </c>
      <c r="L8" s="20">
        <v>6281191</v>
      </c>
      <c r="M8" s="20">
        <v>9753876</v>
      </c>
      <c r="N8" s="20">
        <v>24365769</v>
      </c>
      <c r="O8" s="20">
        <v>8098946</v>
      </c>
      <c r="P8" s="20">
        <v>7774485</v>
      </c>
      <c r="Q8" s="20">
        <v>5665389</v>
      </c>
      <c r="R8" s="20">
        <v>21538820</v>
      </c>
      <c r="S8" s="20">
        <v>9205402</v>
      </c>
      <c r="T8" s="20">
        <v>3289298</v>
      </c>
      <c r="U8" s="20">
        <v>5971772</v>
      </c>
      <c r="V8" s="20">
        <v>18466472</v>
      </c>
      <c r="W8" s="20">
        <v>412143779</v>
      </c>
      <c r="X8" s="20">
        <v>14834586</v>
      </c>
      <c r="Y8" s="20">
        <v>397309193</v>
      </c>
      <c r="Z8" s="21">
        <v>2678.2627637872738</v>
      </c>
      <c r="AA8" s="22">
        <v>14834586</v>
      </c>
    </row>
    <row r="9" spans="1:27" x14ac:dyDescent="0.25">
      <c r="A9" s="23" t="s">
        <v>37</v>
      </c>
      <c r="B9" s="17" t="s">
        <v>32</v>
      </c>
      <c r="C9" s="18">
        <v>208000497</v>
      </c>
      <c r="D9" s="18"/>
      <c r="E9" s="19"/>
      <c r="F9" s="20"/>
      <c r="G9" s="20">
        <v>209923424</v>
      </c>
      <c r="H9" s="20">
        <v>1664928</v>
      </c>
      <c r="I9" s="20">
        <v>1410979</v>
      </c>
      <c r="J9" s="20">
        <v>212999331</v>
      </c>
      <c r="K9" s="20">
        <v>1158601</v>
      </c>
      <c r="L9" s="20">
        <v>1282276</v>
      </c>
      <c r="M9" s="20">
        <v>981605</v>
      </c>
      <c r="N9" s="20">
        <v>3422482</v>
      </c>
      <c r="O9" s="20">
        <v>790351</v>
      </c>
      <c r="P9" s="20">
        <v>914222</v>
      </c>
      <c r="Q9" s="20">
        <v>595055</v>
      </c>
      <c r="R9" s="20">
        <v>2299628</v>
      </c>
      <c r="S9" s="20">
        <v>964852</v>
      </c>
      <c r="T9" s="20">
        <v>1185030</v>
      </c>
      <c r="U9" s="20">
        <v>-20572119</v>
      </c>
      <c r="V9" s="20">
        <v>-18422237</v>
      </c>
      <c r="W9" s="20">
        <v>200299204</v>
      </c>
      <c r="X9" s="20"/>
      <c r="Y9" s="20">
        <v>200299204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529664590</v>
      </c>
      <c r="D12" s="29">
        <f>SUM(D6:D11)</f>
        <v>0</v>
      </c>
      <c r="E12" s="30">
        <f t="shared" si="0"/>
        <v>-316440247</v>
      </c>
      <c r="F12" s="31">
        <f t="shared" si="0"/>
        <v>14834586</v>
      </c>
      <c r="G12" s="31">
        <f t="shared" si="0"/>
        <v>490203977</v>
      </c>
      <c r="H12" s="31">
        <f t="shared" si="0"/>
        <v>58226325</v>
      </c>
      <c r="I12" s="31">
        <f t="shared" si="0"/>
        <v>12341747</v>
      </c>
      <c r="J12" s="31">
        <f t="shared" si="0"/>
        <v>560772049</v>
      </c>
      <c r="K12" s="31">
        <f t="shared" si="0"/>
        <v>9489303</v>
      </c>
      <c r="L12" s="31">
        <f t="shared" si="0"/>
        <v>7563467</v>
      </c>
      <c r="M12" s="31">
        <f t="shared" si="0"/>
        <v>10735481</v>
      </c>
      <c r="N12" s="31">
        <f t="shared" si="0"/>
        <v>27788251</v>
      </c>
      <c r="O12" s="31">
        <f t="shared" si="0"/>
        <v>8889297</v>
      </c>
      <c r="P12" s="31">
        <f t="shared" si="0"/>
        <v>8688707</v>
      </c>
      <c r="Q12" s="31">
        <f t="shared" si="0"/>
        <v>6260444</v>
      </c>
      <c r="R12" s="31">
        <f t="shared" si="0"/>
        <v>23838448</v>
      </c>
      <c r="S12" s="31">
        <f t="shared" si="0"/>
        <v>10170254</v>
      </c>
      <c r="T12" s="31">
        <f t="shared" si="0"/>
        <v>4474328</v>
      </c>
      <c r="U12" s="31">
        <f t="shared" si="0"/>
        <v>-14600347</v>
      </c>
      <c r="V12" s="31">
        <f t="shared" si="0"/>
        <v>44235</v>
      </c>
      <c r="W12" s="31">
        <f t="shared" si="0"/>
        <v>612442983</v>
      </c>
      <c r="X12" s="31">
        <f t="shared" si="0"/>
        <v>14834586</v>
      </c>
      <c r="Y12" s="31">
        <f t="shared" si="0"/>
        <v>597608397</v>
      </c>
      <c r="Z12" s="32">
        <f>+IF(X12&lt;&gt;0,+(Y12/X12)*100,0)</f>
        <v>4028.4804510216863</v>
      </c>
      <c r="AA12" s="33">
        <f>SUM(AA6:AA11)</f>
        <v>14834586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955139653</v>
      </c>
      <c r="D19" s="18"/>
      <c r="E19" s="19">
        <v>17846755</v>
      </c>
      <c r="F19" s="20">
        <v>19747005</v>
      </c>
      <c r="G19" s="20">
        <v>916608923</v>
      </c>
      <c r="H19" s="20">
        <v>38151618</v>
      </c>
      <c r="I19" s="20">
        <v>809910</v>
      </c>
      <c r="J19" s="20">
        <v>955570451</v>
      </c>
      <c r="K19" s="20">
        <v>-80934</v>
      </c>
      <c r="L19" s="20">
        <v>-56716</v>
      </c>
      <c r="M19" s="20">
        <v>-108562</v>
      </c>
      <c r="N19" s="20">
        <v>-246212</v>
      </c>
      <c r="O19" s="20">
        <v>-36717</v>
      </c>
      <c r="P19" s="20">
        <v>-67907</v>
      </c>
      <c r="Q19" s="20">
        <v>1977947</v>
      </c>
      <c r="R19" s="20">
        <v>1873323</v>
      </c>
      <c r="S19" s="20">
        <v>61113</v>
      </c>
      <c r="T19" s="20">
        <v>-28049</v>
      </c>
      <c r="U19" s="20">
        <v>2572307</v>
      </c>
      <c r="V19" s="20">
        <v>2605371</v>
      </c>
      <c r="W19" s="20">
        <v>959802933</v>
      </c>
      <c r="X19" s="20">
        <v>19747005</v>
      </c>
      <c r="Y19" s="20">
        <v>940055928</v>
      </c>
      <c r="Z19" s="21">
        <v>4760.498759178924</v>
      </c>
      <c r="AA19" s="22">
        <v>19747005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955139653</v>
      </c>
      <c r="D24" s="29">
        <f>SUM(D15:D23)</f>
        <v>0</v>
      </c>
      <c r="E24" s="36">
        <f t="shared" si="1"/>
        <v>17846755</v>
      </c>
      <c r="F24" s="37">
        <f t="shared" si="1"/>
        <v>19747005</v>
      </c>
      <c r="G24" s="37">
        <f t="shared" si="1"/>
        <v>920043157</v>
      </c>
      <c r="H24" s="37">
        <f t="shared" si="1"/>
        <v>34717384</v>
      </c>
      <c r="I24" s="37">
        <f t="shared" si="1"/>
        <v>809910</v>
      </c>
      <c r="J24" s="37">
        <f t="shared" si="1"/>
        <v>955570451</v>
      </c>
      <c r="K24" s="37">
        <f t="shared" si="1"/>
        <v>-80934</v>
      </c>
      <c r="L24" s="37">
        <f t="shared" si="1"/>
        <v>-56716</v>
      </c>
      <c r="M24" s="37">
        <f t="shared" si="1"/>
        <v>-108562</v>
      </c>
      <c r="N24" s="37">
        <f t="shared" si="1"/>
        <v>-246212</v>
      </c>
      <c r="O24" s="37">
        <f t="shared" si="1"/>
        <v>-36717</v>
      </c>
      <c r="P24" s="37">
        <f t="shared" si="1"/>
        <v>-67907</v>
      </c>
      <c r="Q24" s="37">
        <f t="shared" si="1"/>
        <v>1977947</v>
      </c>
      <c r="R24" s="37">
        <f t="shared" si="1"/>
        <v>1873323</v>
      </c>
      <c r="S24" s="37">
        <f t="shared" si="1"/>
        <v>61113</v>
      </c>
      <c r="T24" s="37">
        <f t="shared" si="1"/>
        <v>-28049</v>
      </c>
      <c r="U24" s="37">
        <f t="shared" si="1"/>
        <v>2572307</v>
      </c>
      <c r="V24" s="37">
        <f t="shared" si="1"/>
        <v>2605371</v>
      </c>
      <c r="W24" s="37">
        <f t="shared" si="1"/>
        <v>959802933</v>
      </c>
      <c r="X24" s="37">
        <f t="shared" si="1"/>
        <v>19747005</v>
      </c>
      <c r="Y24" s="37">
        <f t="shared" si="1"/>
        <v>940055928</v>
      </c>
      <c r="Z24" s="38">
        <f>+IF(X24&lt;&gt;0,+(Y24/X24)*100,0)</f>
        <v>4760.498759178924</v>
      </c>
      <c r="AA24" s="39">
        <f>SUM(AA15:AA23)</f>
        <v>19747005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1484804243</v>
      </c>
      <c r="D25" s="29">
        <f>+D12+D24</f>
        <v>0</v>
      </c>
      <c r="E25" s="30">
        <f t="shared" si="2"/>
        <v>-298593492</v>
      </c>
      <c r="F25" s="31">
        <f t="shared" si="2"/>
        <v>34581591</v>
      </c>
      <c r="G25" s="31">
        <f t="shared" si="2"/>
        <v>1410247134</v>
      </c>
      <c r="H25" s="31">
        <f t="shared" si="2"/>
        <v>92943709</v>
      </c>
      <c r="I25" s="31">
        <f t="shared" si="2"/>
        <v>13151657</v>
      </c>
      <c r="J25" s="31">
        <f t="shared" si="2"/>
        <v>1516342500</v>
      </c>
      <c r="K25" s="31">
        <f t="shared" si="2"/>
        <v>9408369</v>
      </c>
      <c r="L25" s="31">
        <f t="shared" si="2"/>
        <v>7506751</v>
      </c>
      <c r="M25" s="31">
        <f t="shared" si="2"/>
        <v>10626919</v>
      </c>
      <c r="N25" s="31">
        <f t="shared" si="2"/>
        <v>27542039</v>
      </c>
      <c r="O25" s="31">
        <f t="shared" si="2"/>
        <v>8852580</v>
      </c>
      <c r="P25" s="31">
        <f t="shared" si="2"/>
        <v>8620800</v>
      </c>
      <c r="Q25" s="31">
        <f t="shared" si="2"/>
        <v>8238391</v>
      </c>
      <c r="R25" s="31">
        <f t="shared" si="2"/>
        <v>25711771</v>
      </c>
      <c r="S25" s="31">
        <f t="shared" si="2"/>
        <v>10231367</v>
      </c>
      <c r="T25" s="31">
        <f t="shared" si="2"/>
        <v>4446279</v>
      </c>
      <c r="U25" s="31">
        <f t="shared" si="2"/>
        <v>-12028040</v>
      </c>
      <c r="V25" s="31">
        <f t="shared" si="2"/>
        <v>2649606</v>
      </c>
      <c r="W25" s="31">
        <f t="shared" si="2"/>
        <v>1572245916</v>
      </c>
      <c r="X25" s="31">
        <f t="shared" si="2"/>
        <v>34581591</v>
      </c>
      <c r="Y25" s="31">
        <f t="shared" si="2"/>
        <v>1537664325</v>
      </c>
      <c r="Z25" s="32">
        <f>+IF(X25&lt;&gt;0,+(Y25/X25)*100,0)</f>
        <v>4446.4823061495354</v>
      </c>
      <c r="AA25" s="33">
        <f>+AA12+AA24</f>
        <v>34581591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110321290</v>
      </c>
      <c r="D32" s="18"/>
      <c r="E32" s="19"/>
      <c r="F32" s="20"/>
      <c r="G32" s="20">
        <v>123326819</v>
      </c>
      <c r="H32" s="20">
        <v>-10261783</v>
      </c>
      <c r="I32" s="20">
        <v>1764089</v>
      </c>
      <c r="J32" s="20">
        <v>114829125</v>
      </c>
      <c r="K32" s="20">
        <v>1425597</v>
      </c>
      <c r="L32" s="20">
        <v>1119285</v>
      </c>
      <c r="M32" s="20">
        <v>1569205</v>
      </c>
      <c r="N32" s="20">
        <v>4114087</v>
      </c>
      <c r="O32" s="20">
        <v>1346068</v>
      </c>
      <c r="P32" s="20">
        <v>1298238</v>
      </c>
      <c r="Q32" s="20">
        <v>1027543</v>
      </c>
      <c r="R32" s="20">
        <v>3671849</v>
      </c>
      <c r="S32" s="20">
        <v>1468342</v>
      </c>
      <c r="T32" s="20">
        <v>713029</v>
      </c>
      <c r="U32" s="20">
        <v>-22649548</v>
      </c>
      <c r="V32" s="20">
        <v>-20468177</v>
      </c>
      <c r="W32" s="20">
        <v>102146884</v>
      </c>
      <c r="X32" s="20"/>
      <c r="Y32" s="20">
        <v>102146884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319042022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266436696</v>
      </c>
      <c r="Y33" s="20">
        <v>52605326</v>
      </c>
      <c r="Z33" s="21">
        <v>19.744024299115313</v>
      </c>
      <c r="AA33" s="22">
        <v>266436696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429363312</v>
      </c>
      <c r="D34" s="29">
        <f>SUM(D29:D33)</f>
        <v>0</v>
      </c>
      <c r="E34" s="30">
        <f t="shared" si="3"/>
        <v>266436696</v>
      </c>
      <c r="F34" s="31">
        <f t="shared" si="3"/>
        <v>266436696</v>
      </c>
      <c r="G34" s="31">
        <f t="shared" si="3"/>
        <v>444239148</v>
      </c>
      <c r="H34" s="31">
        <f t="shared" si="3"/>
        <v>-12132090</v>
      </c>
      <c r="I34" s="31">
        <f t="shared" si="3"/>
        <v>1764089</v>
      </c>
      <c r="J34" s="31">
        <f t="shared" si="3"/>
        <v>433871147</v>
      </c>
      <c r="K34" s="31">
        <f t="shared" si="3"/>
        <v>1425597</v>
      </c>
      <c r="L34" s="31">
        <f t="shared" si="3"/>
        <v>1119285</v>
      </c>
      <c r="M34" s="31">
        <f t="shared" si="3"/>
        <v>1569205</v>
      </c>
      <c r="N34" s="31">
        <f t="shared" si="3"/>
        <v>4114087</v>
      </c>
      <c r="O34" s="31">
        <f t="shared" si="3"/>
        <v>1346068</v>
      </c>
      <c r="P34" s="31">
        <f t="shared" si="3"/>
        <v>1298238</v>
      </c>
      <c r="Q34" s="31">
        <f t="shared" si="3"/>
        <v>1027543</v>
      </c>
      <c r="R34" s="31">
        <f t="shared" si="3"/>
        <v>3671849</v>
      </c>
      <c r="S34" s="31">
        <f t="shared" si="3"/>
        <v>1468342</v>
      </c>
      <c r="T34" s="31">
        <f t="shared" si="3"/>
        <v>713029</v>
      </c>
      <c r="U34" s="31">
        <f t="shared" si="3"/>
        <v>-22649548</v>
      </c>
      <c r="V34" s="31">
        <f t="shared" si="3"/>
        <v>-20468177</v>
      </c>
      <c r="W34" s="31">
        <f t="shared" si="3"/>
        <v>421188906</v>
      </c>
      <c r="X34" s="31">
        <f t="shared" si="3"/>
        <v>266436696</v>
      </c>
      <c r="Y34" s="31">
        <f t="shared" si="3"/>
        <v>154752210</v>
      </c>
      <c r="Z34" s="32">
        <f>+IF(X34&lt;&gt;0,+(Y34/X34)*100,0)</f>
        <v>58.082168231060784</v>
      </c>
      <c r="AA34" s="33">
        <f>SUM(AA29:AA33)</f>
        <v>266436696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46484844</v>
      </c>
      <c r="D38" s="18"/>
      <c r="E38" s="19">
        <v>11460497</v>
      </c>
      <c r="F38" s="20">
        <v>11460497</v>
      </c>
      <c r="G38" s="20">
        <v>10119356</v>
      </c>
      <c r="H38" s="20">
        <v>36365488</v>
      </c>
      <c r="I38" s="20"/>
      <c r="J38" s="20">
        <v>46484844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46484844</v>
      </c>
      <c r="X38" s="20">
        <v>11460497</v>
      </c>
      <c r="Y38" s="20">
        <v>35024347</v>
      </c>
      <c r="Z38" s="21">
        <v>305.60932043348555</v>
      </c>
      <c r="AA38" s="22">
        <v>11460497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46484844</v>
      </c>
      <c r="D39" s="29">
        <f>SUM(D37:D38)</f>
        <v>0</v>
      </c>
      <c r="E39" s="36">
        <f t="shared" si="4"/>
        <v>11460497</v>
      </c>
      <c r="F39" s="37">
        <f t="shared" si="4"/>
        <v>11460497</v>
      </c>
      <c r="G39" s="37">
        <f t="shared" si="4"/>
        <v>10119356</v>
      </c>
      <c r="H39" s="37">
        <f t="shared" si="4"/>
        <v>36365488</v>
      </c>
      <c r="I39" s="37">
        <f t="shared" si="4"/>
        <v>0</v>
      </c>
      <c r="J39" s="37">
        <f t="shared" si="4"/>
        <v>46484844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46484844</v>
      </c>
      <c r="X39" s="37">
        <f t="shared" si="4"/>
        <v>11460497</v>
      </c>
      <c r="Y39" s="37">
        <f t="shared" si="4"/>
        <v>35024347</v>
      </c>
      <c r="Z39" s="38">
        <f>+IF(X39&lt;&gt;0,+(Y39/X39)*100,0)</f>
        <v>305.60932043348555</v>
      </c>
      <c r="AA39" s="39">
        <f>SUM(AA37:AA38)</f>
        <v>11460497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475848156</v>
      </c>
      <c r="D40" s="29">
        <f>+D34+D39</f>
        <v>0</v>
      </c>
      <c r="E40" s="30">
        <f t="shared" si="5"/>
        <v>277897193</v>
      </c>
      <c r="F40" s="31">
        <f t="shared" si="5"/>
        <v>277897193</v>
      </c>
      <c r="G40" s="31">
        <f t="shared" si="5"/>
        <v>454358504</v>
      </c>
      <c r="H40" s="31">
        <f t="shared" si="5"/>
        <v>24233398</v>
      </c>
      <c r="I40" s="31">
        <f t="shared" si="5"/>
        <v>1764089</v>
      </c>
      <c r="J40" s="31">
        <f t="shared" si="5"/>
        <v>480355991</v>
      </c>
      <c r="K40" s="31">
        <f t="shared" si="5"/>
        <v>1425597</v>
      </c>
      <c r="L40" s="31">
        <f t="shared" si="5"/>
        <v>1119285</v>
      </c>
      <c r="M40" s="31">
        <f t="shared" si="5"/>
        <v>1569205</v>
      </c>
      <c r="N40" s="31">
        <f t="shared" si="5"/>
        <v>4114087</v>
      </c>
      <c r="O40" s="31">
        <f t="shared" si="5"/>
        <v>1346068</v>
      </c>
      <c r="P40" s="31">
        <f t="shared" si="5"/>
        <v>1298238</v>
      </c>
      <c r="Q40" s="31">
        <f t="shared" si="5"/>
        <v>1027543</v>
      </c>
      <c r="R40" s="31">
        <f t="shared" si="5"/>
        <v>3671849</v>
      </c>
      <c r="S40" s="31">
        <f t="shared" si="5"/>
        <v>1468342</v>
      </c>
      <c r="T40" s="31">
        <f t="shared" si="5"/>
        <v>713029</v>
      </c>
      <c r="U40" s="31">
        <f t="shared" si="5"/>
        <v>-22649548</v>
      </c>
      <c r="V40" s="31">
        <f t="shared" si="5"/>
        <v>-20468177</v>
      </c>
      <c r="W40" s="31">
        <f t="shared" si="5"/>
        <v>467673750</v>
      </c>
      <c r="X40" s="31">
        <f t="shared" si="5"/>
        <v>277897193</v>
      </c>
      <c r="Y40" s="31">
        <f t="shared" si="5"/>
        <v>189776557</v>
      </c>
      <c r="Z40" s="32">
        <f>+IF(X40&lt;&gt;0,+(Y40/X40)*100,0)</f>
        <v>68.290202916875089</v>
      </c>
      <c r="AA40" s="33">
        <f>+AA34+AA39</f>
        <v>277897193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1008956087</v>
      </c>
      <c r="D42" s="43">
        <f>+D25-D40</f>
        <v>0</v>
      </c>
      <c r="E42" s="44">
        <f t="shared" si="6"/>
        <v>-576490685</v>
      </c>
      <c r="F42" s="45">
        <f t="shared" si="6"/>
        <v>-243315602</v>
      </c>
      <c r="G42" s="45">
        <f t="shared" si="6"/>
        <v>955888630</v>
      </c>
      <c r="H42" s="45">
        <f t="shared" si="6"/>
        <v>68710311</v>
      </c>
      <c r="I42" s="45">
        <f t="shared" si="6"/>
        <v>11387568</v>
      </c>
      <c r="J42" s="45">
        <f t="shared" si="6"/>
        <v>1035986509</v>
      </c>
      <c r="K42" s="45">
        <f t="shared" si="6"/>
        <v>7982772</v>
      </c>
      <c r="L42" s="45">
        <f t="shared" si="6"/>
        <v>6387466</v>
      </c>
      <c r="M42" s="45">
        <f t="shared" si="6"/>
        <v>9057714</v>
      </c>
      <c r="N42" s="45">
        <f t="shared" si="6"/>
        <v>23427952</v>
      </c>
      <c r="O42" s="45">
        <f t="shared" si="6"/>
        <v>7506512</v>
      </c>
      <c r="P42" s="45">
        <f t="shared" si="6"/>
        <v>7322562</v>
      </c>
      <c r="Q42" s="45">
        <f t="shared" si="6"/>
        <v>7210848</v>
      </c>
      <c r="R42" s="45">
        <f t="shared" si="6"/>
        <v>22039922</v>
      </c>
      <c r="S42" s="45">
        <f t="shared" si="6"/>
        <v>8763025</v>
      </c>
      <c r="T42" s="45">
        <f t="shared" si="6"/>
        <v>3733250</v>
      </c>
      <c r="U42" s="45">
        <f t="shared" si="6"/>
        <v>10621508</v>
      </c>
      <c r="V42" s="45">
        <f t="shared" si="6"/>
        <v>23117783</v>
      </c>
      <c r="W42" s="45">
        <f t="shared" si="6"/>
        <v>1104572166</v>
      </c>
      <c r="X42" s="45">
        <f t="shared" si="6"/>
        <v>-243315602</v>
      </c>
      <c r="Y42" s="45">
        <f t="shared" si="6"/>
        <v>1347887768</v>
      </c>
      <c r="Z42" s="46">
        <f>+IF(X42&lt;&gt;0,+(Y42/X42)*100,0)</f>
        <v>-553.96684672937658</v>
      </c>
      <c r="AA42" s="47">
        <f>+AA25-AA40</f>
        <v>-243315602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344791979</v>
      </c>
      <c r="D45" s="18"/>
      <c r="E45" s="19">
        <v>206515593</v>
      </c>
      <c r="F45" s="20">
        <v>206515593</v>
      </c>
      <c r="G45" s="20">
        <v>467601060</v>
      </c>
      <c r="H45" s="20">
        <v>-56376528</v>
      </c>
      <c r="I45" s="20">
        <v>99776</v>
      </c>
      <c r="J45" s="20">
        <v>411324308</v>
      </c>
      <c r="K45" s="20">
        <v>-10428875</v>
      </c>
      <c r="L45" s="20">
        <v>-3751491</v>
      </c>
      <c r="M45" s="20">
        <v>45723309</v>
      </c>
      <c r="N45" s="20">
        <v>31542943</v>
      </c>
      <c r="O45" s="20"/>
      <c r="P45" s="20">
        <v>-3692772</v>
      </c>
      <c r="Q45" s="20">
        <v>39292818</v>
      </c>
      <c r="R45" s="20">
        <v>35600046</v>
      </c>
      <c r="S45" s="20">
        <v>-274829</v>
      </c>
      <c r="T45" s="20">
        <v>-5810925</v>
      </c>
      <c r="U45" s="20"/>
      <c r="V45" s="20">
        <v>-6085754</v>
      </c>
      <c r="W45" s="20">
        <v>472381543</v>
      </c>
      <c r="X45" s="20">
        <v>206515593</v>
      </c>
      <c r="Y45" s="20">
        <v>265865950</v>
      </c>
      <c r="Z45" s="48">
        <v>128.73892287639509</v>
      </c>
      <c r="AA45" s="22">
        <v>206515593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344791979</v>
      </c>
      <c r="D48" s="51">
        <f>SUM(D45:D47)</f>
        <v>0</v>
      </c>
      <c r="E48" s="52">
        <f t="shared" si="7"/>
        <v>206515593</v>
      </c>
      <c r="F48" s="53">
        <f t="shared" si="7"/>
        <v>206515593</v>
      </c>
      <c r="G48" s="53">
        <f t="shared" si="7"/>
        <v>467601060</v>
      </c>
      <c r="H48" s="53">
        <f t="shared" si="7"/>
        <v>-56376528</v>
      </c>
      <c r="I48" s="53">
        <f t="shared" si="7"/>
        <v>99776</v>
      </c>
      <c r="J48" s="53">
        <f t="shared" si="7"/>
        <v>411324308</v>
      </c>
      <c r="K48" s="53">
        <f t="shared" si="7"/>
        <v>-10428875</v>
      </c>
      <c r="L48" s="53">
        <f t="shared" si="7"/>
        <v>-3751491</v>
      </c>
      <c r="M48" s="53">
        <f t="shared" si="7"/>
        <v>45723309</v>
      </c>
      <c r="N48" s="53">
        <f t="shared" si="7"/>
        <v>31542943</v>
      </c>
      <c r="O48" s="53">
        <f t="shared" si="7"/>
        <v>0</v>
      </c>
      <c r="P48" s="53">
        <f t="shared" si="7"/>
        <v>-3692772</v>
      </c>
      <c r="Q48" s="53">
        <f t="shared" si="7"/>
        <v>39292818</v>
      </c>
      <c r="R48" s="53">
        <f t="shared" si="7"/>
        <v>35600046</v>
      </c>
      <c r="S48" s="53">
        <f t="shared" si="7"/>
        <v>-274829</v>
      </c>
      <c r="T48" s="53">
        <f t="shared" si="7"/>
        <v>-5810925</v>
      </c>
      <c r="U48" s="53">
        <f t="shared" si="7"/>
        <v>0</v>
      </c>
      <c r="V48" s="53">
        <f t="shared" si="7"/>
        <v>-6085754</v>
      </c>
      <c r="W48" s="53">
        <f t="shared" si="7"/>
        <v>472381543</v>
      </c>
      <c r="X48" s="53">
        <f t="shared" si="7"/>
        <v>206515593</v>
      </c>
      <c r="Y48" s="53">
        <f t="shared" si="7"/>
        <v>265865950</v>
      </c>
      <c r="Z48" s="54">
        <f>+IF(X48&lt;&gt;0,+(Y48/X48)*100,0)</f>
        <v>128.73892287639509</v>
      </c>
      <c r="AA48" s="55">
        <f>SUM(AA45:AA47)</f>
        <v>206515593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238144220</v>
      </c>
      <c r="F6" s="20">
        <v>-172096680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-172096680</v>
      </c>
      <c r="Y6" s="20">
        <v>172096680</v>
      </c>
      <c r="Z6" s="21">
        <v>-100</v>
      </c>
      <c r="AA6" s="22">
        <v>-172096680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-238144220</v>
      </c>
      <c r="F8" s="20">
        <v>-75645820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-75645820</v>
      </c>
      <c r="Y8" s="20">
        <v>75645820</v>
      </c>
      <c r="Z8" s="21">
        <v>-100</v>
      </c>
      <c r="AA8" s="22">
        <v>-75645820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</v>
      </c>
      <c r="D12" s="29">
        <f>SUM(D6:D11)</f>
        <v>0</v>
      </c>
      <c r="E12" s="30">
        <f t="shared" si="0"/>
        <v>0</v>
      </c>
      <c r="F12" s="31">
        <f t="shared" si="0"/>
        <v>-247742500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-247742500</v>
      </c>
      <c r="Y12" s="31">
        <f t="shared" si="0"/>
        <v>247742500</v>
      </c>
      <c r="Z12" s="32">
        <f>+IF(X12&lt;&gt;0,+(Y12/X12)*100,0)</f>
        <v>-100</v>
      </c>
      <c r="AA12" s="33">
        <f>SUM(AA6:AA11)</f>
        <v>-247742500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258128076</v>
      </c>
      <c r="D19" s="18"/>
      <c r="E19" s="19">
        <v>36826130</v>
      </c>
      <c r="F19" s="20">
        <v>23041210</v>
      </c>
      <c r="G19" s="20">
        <v>2928</v>
      </c>
      <c r="H19" s="20">
        <v>48825926</v>
      </c>
      <c r="I19" s="20"/>
      <c r="J19" s="20">
        <v>48828854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48828854</v>
      </c>
      <c r="X19" s="20">
        <v>23041210</v>
      </c>
      <c r="Y19" s="20">
        <v>25787644</v>
      </c>
      <c r="Z19" s="21">
        <v>111.91966046922015</v>
      </c>
      <c r="AA19" s="22">
        <v>23041210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258128076</v>
      </c>
      <c r="D24" s="29">
        <f>SUM(D15:D23)</f>
        <v>0</v>
      </c>
      <c r="E24" s="36">
        <f t="shared" si="1"/>
        <v>36826130</v>
      </c>
      <c r="F24" s="37">
        <f t="shared" si="1"/>
        <v>23041210</v>
      </c>
      <c r="G24" s="37">
        <f t="shared" si="1"/>
        <v>2928</v>
      </c>
      <c r="H24" s="37">
        <f t="shared" si="1"/>
        <v>48825926</v>
      </c>
      <c r="I24" s="37">
        <f t="shared" si="1"/>
        <v>0</v>
      </c>
      <c r="J24" s="37">
        <f t="shared" si="1"/>
        <v>48828854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48828854</v>
      </c>
      <c r="X24" s="37">
        <f t="shared" si="1"/>
        <v>23041210</v>
      </c>
      <c r="Y24" s="37">
        <f t="shared" si="1"/>
        <v>25787644</v>
      </c>
      <c r="Z24" s="38">
        <f>+IF(X24&lt;&gt;0,+(Y24/X24)*100,0)</f>
        <v>111.91966046922015</v>
      </c>
      <c r="AA24" s="39">
        <f>SUM(AA15:AA23)</f>
        <v>23041210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258128136</v>
      </c>
      <c r="D25" s="29">
        <f>+D12+D24</f>
        <v>0</v>
      </c>
      <c r="E25" s="30">
        <f t="shared" si="2"/>
        <v>36826130</v>
      </c>
      <c r="F25" s="31">
        <f t="shared" si="2"/>
        <v>-224701290</v>
      </c>
      <c r="G25" s="31">
        <f t="shared" si="2"/>
        <v>2928</v>
      </c>
      <c r="H25" s="31">
        <f t="shared" si="2"/>
        <v>48825926</v>
      </c>
      <c r="I25" s="31">
        <f t="shared" si="2"/>
        <v>0</v>
      </c>
      <c r="J25" s="31">
        <f t="shared" si="2"/>
        <v>48828854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48828854</v>
      </c>
      <c r="X25" s="31">
        <f t="shared" si="2"/>
        <v>-224701290</v>
      </c>
      <c r="Y25" s="31">
        <f t="shared" si="2"/>
        <v>273530144</v>
      </c>
      <c r="Z25" s="32">
        <f>+IF(X25&lt;&gt;0,+(Y25/X25)*100,0)</f>
        <v>-121.73056238350924</v>
      </c>
      <c r="AA25" s="33">
        <f>+AA12+AA24</f>
        <v>-224701290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64686</v>
      </c>
      <c r="D32" s="18"/>
      <c r="E32" s="19">
        <v>214000</v>
      </c>
      <c r="F32" s="20">
        <v>-210803600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-210803600</v>
      </c>
      <c r="Y32" s="20">
        <v>210803600</v>
      </c>
      <c r="Z32" s="21">
        <v>-100</v>
      </c>
      <c r="AA32" s="22">
        <v>-210803600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64686</v>
      </c>
      <c r="D34" s="29">
        <f>SUM(D29:D33)</f>
        <v>0</v>
      </c>
      <c r="E34" s="30">
        <f t="shared" si="3"/>
        <v>214000</v>
      </c>
      <c r="F34" s="31">
        <f t="shared" si="3"/>
        <v>-210803600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-210803600</v>
      </c>
      <c r="Y34" s="31">
        <f t="shared" si="3"/>
        <v>210803600</v>
      </c>
      <c r="Z34" s="32">
        <f>+IF(X34&lt;&gt;0,+(Y34/X34)*100,0)</f>
        <v>-100</v>
      </c>
      <c r="AA34" s="33">
        <f>SUM(AA29:AA33)</f>
        <v>-210803600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406886060</v>
      </c>
      <c r="D38" s="18"/>
      <c r="E38" s="19"/>
      <c r="F38" s="20"/>
      <c r="G38" s="20"/>
      <c r="H38" s="20">
        <v>67508837</v>
      </c>
      <c r="I38" s="20"/>
      <c r="J38" s="20">
        <v>67508837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67508837</v>
      </c>
      <c r="X38" s="20"/>
      <c r="Y38" s="20">
        <v>67508837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406886060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67508837</v>
      </c>
      <c r="I39" s="37">
        <f t="shared" si="4"/>
        <v>0</v>
      </c>
      <c r="J39" s="37">
        <f t="shared" si="4"/>
        <v>67508837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67508837</v>
      </c>
      <c r="X39" s="37">
        <f t="shared" si="4"/>
        <v>0</v>
      </c>
      <c r="Y39" s="37">
        <f t="shared" si="4"/>
        <v>67508837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406950746</v>
      </c>
      <c r="D40" s="29">
        <f>+D34+D39</f>
        <v>0</v>
      </c>
      <c r="E40" s="30">
        <f t="shared" si="5"/>
        <v>214000</v>
      </c>
      <c r="F40" s="31">
        <f t="shared" si="5"/>
        <v>-210803600</v>
      </c>
      <c r="G40" s="31">
        <f t="shared" si="5"/>
        <v>0</v>
      </c>
      <c r="H40" s="31">
        <f t="shared" si="5"/>
        <v>67508837</v>
      </c>
      <c r="I40" s="31">
        <f t="shared" si="5"/>
        <v>0</v>
      </c>
      <c r="J40" s="31">
        <f t="shared" si="5"/>
        <v>67508837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67508837</v>
      </c>
      <c r="X40" s="31">
        <f t="shared" si="5"/>
        <v>-210803600</v>
      </c>
      <c r="Y40" s="31">
        <f t="shared" si="5"/>
        <v>278312437</v>
      </c>
      <c r="Z40" s="32">
        <f>+IF(X40&lt;&gt;0,+(Y40/X40)*100,0)</f>
        <v>-132.0245180822339</v>
      </c>
      <c r="AA40" s="33">
        <f>+AA34+AA39</f>
        <v>-210803600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-148822610</v>
      </c>
      <c r="D42" s="43">
        <f>+D25-D40</f>
        <v>0</v>
      </c>
      <c r="E42" s="44">
        <f t="shared" si="6"/>
        <v>36612130</v>
      </c>
      <c r="F42" s="45">
        <f t="shared" si="6"/>
        <v>-13897690</v>
      </c>
      <c r="G42" s="45">
        <f t="shared" si="6"/>
        <v>2928</v>
      </c>
      <c r="H42" s="45">
        <f t="shared" si="6"/>
        <v>-18682911</v>
      </c>
      <c r="I42" s="45">
        <f t="shared" si="6"/>
        <v>0</v>
      </c>
      <c r="J42" s="45">
        <f t="shared" si="6"/>
        <v>-18679983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-18679983</v>
      </c>
      <c r="X42" s="45">
        <f t="shared" si="6"/>
        <v>-13897690</v>
      </c>
      <c r="Y42" s="45">
        <f t="shared" si="6"/>
        <v>-4782293</v>
      </c>
      <c r="Z42" s="46">
        <f>+IF(X42&lt;&gt;0,+(Y42/X42)*100,0)</f>
        <v>34.410704224946734</v>
      </c>
      <c r="AA42" s="47">
        <f>+AA25-AA40</f>
        <v>-13897690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2613</v>
      </c>
      <c r="D45" s="18"/>
      <c r="E45" s="19"/>
      <c r="F45" s="20"/>
      <c r="G45" s="20"/>
      <c r="H45" s="20"/>
      <c r="I45" s="20"/>
      <c r="J45" s="20"/>
      <c r="K45" s="20"/>
      <c r="L45" s="20">
        <v>769</v>
      </c>
      <c r="M45" s="20"/>
      <c r="N45" s="20">
        <v>769</v>
      </c>
      <c r="O45" s="20"/>
      <c r="P45" s="20"/>
      <c r="Q45" s="20"/>
      <c r="R45" s="20"/>
      <c r="S45" s="20"/>
      <c r="T45" s="20"/>
      <c r="U45" s="20"/>
      <c r="V45" s="20"/>
      <c r="W45" s="20">
        <v>769</v>
      </c>
      <c r="X45" s="20"/>
      <c r="Y45" s="20">
        <v>769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2613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769</v>
      </c>
      <c r="M48" s="53">
        <f t="shared" si="7"/>
        <v>0</v>
      </c>
      <c r="N48" s="53">
        <f t="shared" si="7"/>
        <v>769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769</v>
      </c>
      <c r="X48" s="53">
        <f t="shared" si="7"/>
        <v>0</v>
      </c>
      <c r="Y48" s="53">
        <f t="shared" si="7"/>
        <v>769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62346388</v>
      </c>
      <c r="D8" s="18"/>
      <c r="E8" s="19">
        <v>225708952</v>
      </c>
      <c r="F8" s="20">
        <v>225708952</v>
      </c>
      <c r="G8" s="20">
        <v>121489464</v>
      </c>
      <c r="H8" s="20">
        <v>-52782156</v>
      </c>
      <c r="I8" s="20">
        <v>1935692</v>
      </c>
      <c r="J8" s="20">
        <v>70643000</v>
      </c>
      <c r="K8" s="20">
        <v>2782145</v>
      </c>
      <c r="L8" s="20">
        <v>1934708</v>
      </c>
      <c r="M8" s="20">
        <v>2895171</v>
      </c>
      <c r="N8" s="20">
        <v>7612024</v>
      </c>
      <c r="O8" s="20">
        <v>3426146</v>
      </c>
      <c r="P8" s="20">
        <v>3357938</v>
      </c>
      <c r="Q8" s="20">
        <v>2280203</v>
      </c>
      <c r="R8" s="20">
        <v>9064287</v>
      </c>
      <c r="S8" s="20">
        <v>3209830</v>
      </c>
      <c r="T8" s="20">
        <v>3039016</v>
      </c>
      <c r="U8" s="20">
        <v>1415325</v>
      </c>
      <c r="V8" s="20">
        <v>7664171</v>
      </c>
      <c r="W8" s="20">
        <v>94983482</v>
      </c>
      <c r="X8" s="20">
        <v>225708952</v>
      </c>
      <c r="Y8" s="20">
        <v>-130725470</v>
      </c>
      <c r="Z8" s="21">
        <v>-57.917716085979606</v>
      </c>
      <c r="AA8" s="22">
        <v>225708952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62346388</v>
      </c>
      <c r="D12" s="29">
        <f>SUM(D6:D11)</f>
        <v>0</v>
      </c>
      <c r="E12" s="30">
        <f t="shared" si="0"/>
        <v>225708952</v>
      </c>
      <c r="F12" s="31">
        <f t="shared" si="0"/>
        <v>225708952</v>
      </c>
      <c r="G12" s="31">
        <f t="shared" si="0"/>
        <v>121489464</v>
      </c>
      <c r="H12" s="31">
        <f t="shared" si="0"/>
        <v>-52782156</v>
      </c>
      <c r="I12" s="31">
        <f t="shared" si="0"/>
        <v>1935692</v>
      </c>
      <c r="J12" s="31">
        <f t="shared" si="0"/>
        <v>70643000</v>
      </c>
      <c r="K12" s="31">
        <f t="shared" si="0"/>
        <v>2782145</v>
      </c>
      <c r="L12" s="31">
        <f t="shared" si="0"/>
        <v>1934708</v>
      </c>
      <c r="M12" s="31">
        <f t="shared" si="0"/>
        <v>2895171</v>
      </c>
      <c r="N12" s="31">
        <f t="shared" si="0"/>
        <v>7612024</v>
      </c>
      <c r="O12" s="31">
        <f t="shared" si="0"/>
        <v>3426146</v>
      </c>
      <c r="P12" s="31">
        <f t="shared" si="0"/>
        <v>3357938</v>
      </c>
      <c r="Q12" s="31">
        <f t="shared" si="0"/>
        <v>2280203</v>
      </c>
      <c r="R12" s="31">
        <f t="shared" si="0"/>
        <v>9064287</v>
      </c>
      <c r="S12" s="31">
        <f t="shared" si="0"/>
        <v>3209830</v>
      </c>
      <c r="T12" s="31">
        <f t="shared" si="0"/>
        <v>3039016</v>
      </c>
      <c r="U12" s="31">
        <f t="shared" si="0"/>
        <v>1415325</v>
      </c>
      <c r="V12" s="31">
        <f t="shared" si="0"/>
        <v>7664171</v>
      </c>
      <c r="W12" s="31">
        <f t="shared" si="0"/>
        <v>94983482</v>
      </c>
      <c r="X12" s="31">
        <f t="shared" si="0"/>
        <v>225708952</v>
      </c>
      <c r="Y12" s="31">
        <f t="shared" si="0"/>
        <v>-130725470</v>
      </c>
      <c r="Z12" s="32">
        <f>+IF(X12&lt;&gt;0,+(Y12/X12)*100,0)</f>
        <v>-57.917716085979606</v>
      </c>
      <c r="AA12" s="33">
        <f>SUM(AA6:AA11)</f>
        <v>225708952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</v>
      </c>
      <c r="D19" s="18"/>
      <c r="E19" s="19">
        <v>13772501</v>
      </c>
      <c r="F19" s="20">
        <v>1900000</v>
      </c>
      <c r="G19" s="20">
        <v>1648030</v>
      </c>
      <c r="H19" s="20">
        <v>-1648030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1900000</v>
      </c>
      <c r="Y19" s="20">
        <v>-1900000</v>
      </c>
      <c r="Z19" s="21">
        <v>-100</v>
      </c>
      <c r="AA19" s="22">
        <v>1900000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</v>
      </c>
      <c r="D24" s="29">
        <f>SUM(D15:D23)</f>
        <v>0</v>
      </c>
      <c r="E24" s="36">
        <f t="shared" si="1"/>
        <v>13772501</v>
      </c>
      <c r="F24" s="37">
        <f t="shared" si="1"/>
        <v>1900000</v>
      </c>
      <c r="G24" s="37">
        <f t="shared" si="1"/>
        <v>1648030</v>
      </c>
      <c r="H24" s="37">
        <f t="shared" si="1"/>
        <v>-1648030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1900000</v>
      </c>
      <c r="Y24" s="37">
        <f t="shared" si="1"/>
        <v>-1900000</v>
      </c>
      <c r="Z24" s="38">
        <f>+IF(X24&lt;&gt;0,+(Y24/X24)*100,0)</f>
        <v>-100</v>
      </c>
      <c r="AA24" s="39">
        <f>SUM(AA15:AA23)</f>
        <v>1900000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62346389</v>
      </c>
      <c r="D25" s="29">
        <f>+D12+D24</f>
        <v>0</v>
      </c>
      <c r="E25" s="30">
        <f t="shared" si="2"/>
        <v>239481453</v>
      </c>
      <c r="F25" s="31">
        <f t="shared" si="2"/>
        <v>227608952</v>
      </c>
      <c r="G25" s="31">
        <f t="shared" si="2"/>
        <v>123137494</v>
      </c>
      <c r="H25" s="31">
        <f t="shared" si="2"/>
        <v>-54430186</v>
      </c>
      <c r="I25" s="31">
        <f t="shared" si="2"/>
        <v>1935692</v>
      </c>
      <c r="J25" s="31">
        <f t="shared" si="2"/>
        <v>70643000</v>
      </c>
      <c r="K25" s="31">
        <f t="shared" si="2"/>
        <v>2782145</v>
      </c>
      <c r="L25" s="31">
        <f t="shared" si="2"/>
        <v>1934708</v>
      </c>
      <c r="M25" s="31">
        <f t="shared" si="2"/>
        <v>2895171</v>
      </c>
      <c r="N25" s="31">
        <f t="shared" si="2"/>
        <v>7612024</v>
      </c>
      <c r="O25" s="31">
        <f t="shared" si="2"/>
        <v>3426146</v>
      </c>
      <c r="P25" s="31">
        <f t="shared" si="2"/>
        <v>3357938</v>
      </c>
      <c r="Q25" s="31">
        <f t="shared" si="2"/>
        <v>2280203</v>
      </c>
      <c r="R25" s="31">
        <f t="shared" si="2"/>
        <v>9064287</v>
      </c>
      <c r="S25" s="31">
        <f t="shared" si="2"/>
        <v>3209830</v>
      </c>
      <c r="T25" s="31">
        <f t="shared" si="2"/>
        <v>3039016</v>
      </c>
      <c r="U25" s="31">
        <f t="shared" si="2"/>
        <v>1415325</v>
      </c>
      <c r="V25" s="31">
        <f t="shared" si="2"/>
        <v>7664171</v>
      </c>
      <c r="W25" s="31">
        <f t="shared" si="2"/>
        <v>94983482</v>
      </c>
      <c r="X25" s="31">
        <f t="shared" si="2"/>
        <v>227608952</v>
      </c>
      <c r="Y25" s="31">
        <f t="shared" si="2"/>
        <v>-132625470</v>
      </c>
      <c r="Z25" s="32">
        <f>+IF(X25&lt;&gt;0,+(Y25/X25)*100,0)</f>
        <v>-58.269004287669667</v>
      </c>
      <c r="AA25" s="33">
        <f>+AA12+AA24</f>
        <v>227608952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167331939</v>
      </c>
      <c r="P32" s="20"/>
      <c r="Q32" s="20">
        <v>-167331939</v>
      </c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167331939</v>
      </c>
      <c r="P34" s="31">
        <f t="shared" si="3"/>
        <v>0</v>
      </c>
      <c r="Q34" s="31">
        <f t="shared" si="3"/>
        <v>-167331939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167331939</v>
      </c>
      <c r="P40" s="31">
        <f t="shared" si="5"/>
        <v>0</v>
      </c>
      <c r="Q40" s="31">
        <f t="shared" si="5"/>
        <v>-167331939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62346389</v>
      </c>
      <c r="D42" s="43">
        <f>+D25-D40</f>
        <v>0</v>
      </c>
      <c r="E42" s="44">
        <f t="shared" si="6"/>
        <v>239481453</v>
      </c>
      <c r="F42" s="45">
        <f t="shared" si="6"/>
        <v>227608952</v>
      </c>
      <c r="G42" s="45">
        <f t="shared" si="6"/>
        <v>123137494</v>
      </c>
      <c r="H42" s="45">
        <f t="shared" si="6"/>
        <v>-54430186</v>
      </c>
      <c r="I42" s="45">
        <f t="shared" si="6"/>
        <v>1935692</v>
      </c>
      <c r="J42" s="45">
        <f t="shared" si="6"/>
        <v>70643000</v>
      </c>
      <c r="K42" s="45">
        <f t="shared" si="6"/>
        <v>2782145</v>
      </c>
      <c r="L42" s="45">
        <f t="shared" si="6"/>
        <v>1934708</v>
      </c>
      <c r="M42" s="45">
        <f t="shared" si="6"/>
        <v>2895171</v>
      </c>
      <c r="N42" s="45">
        <f t="shared" si="6"/>
        <v>7612024</v>
      </c>
      <c r="O42" s="45">
        <f t="shared" si="6"/>
        <v>-163905793</v>
      </c>
      <c r="P42" s="45">
        <f t="shared" si="6"/>
        <v>3357938</v>
      </c>
      <c r="Q42" s="45">
        <f t="shared" si="6"/>
        <v>169612142</v>
      </c>
      <c r="R42" s="45">
        <f t="shared" si="6"/>
        <v>9064287</v>
      </c>
      <c r="S42" s="45">
        <f t="shared" si="6"/>
        <v>3209830</v>
      </c>
      <c r="T42" s="45">
        <f t="shared" si="6"/>
        <v>3039016</v>
      </c>
      <c r="U42" s="45">
        <f t="shared" si="6"/>
        <v>1415325</v>
      </c>
      <c r="V42" s="45">
        <f t="shared" si="6"/>
        <v>7664171</v>
      </c>
      <c r="W42" s="45">
        <f t="shared" si="6"/>
        <v>94983482</v>
      </c>
      <c r="X42" s="45">
        <f t="shared" si="6"/>
        <v>227608952</v>
      </c>
      <c r="Y42" s="45">
        <f t="shared" si="6"/>
        <v>-132625470</v>
      </c>
      <c r="Z42" s="46">
        <f>+IF(X42&lt;&gt;0,+(Y42/X42)*100,0)</f>
        <v>-58.269004287669667</v>
      </c>
      <c r="AA42" s="47">
        <f>+AA25-AA40</f>
        <v>227608952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124190461</v>
      </c>
      <c r="D45" s="18"/>
      <c r="E45" s="19">
        <v>203899832</v>
      </c>
      <c r="F45" s="20">
        <v>203899832</v>
      </c>
      <c r="G45" s="20">
        <v>136831496</v>
      </c>
      <c r="H45" s="20">
        <v>-58293422</v>
      </c>
      <c r="I45" s="20">
        <v>-8005639</v>
      </c>
      <c r="J45" s="20">
        <v>70532435</v>
      </c>
      <c r="K45" s="20">
        <v>-12490929</v>
      </c>
      <c r="L45" s="20">
        <v>-18488472</v>
      </c>
      <c r="M45" s="20">
        <v>59835639</v>
      </c>
      <c r="N45" s="20">
        <v>28856238</v>
      </c>
      <c r="O45" s="20">
        <v>-84972288</v>
      </c>
      <c r="P45" s="20">
        <v>-10225735</v>
      </c>
      <c r="Q45" s="20">
        <v>233518391</v>
      </c>
      <c r="R45" s="20">
        <v>138320368</v>
      </c>
      <c r="S45" s="20">
        <v>-28022152</v>
      </c>
      <c r="T45" s="20">
        <v>-11275589</v>
      </c>
      <c r="U45" s="20"/>
      <c r="V45" s="20">
        <v>-39297741</v>
      </c>
      <c r="W45" s="20">
        <v>198411300</v>
      </c>
      <c r="X45" s="20">
        <v>203899832</v>
      </c>
      <c r="Y45" s="20">
        <v>-5488532</v>
      </c>
      <c r="Z45" s="48">
        <v>-2.6917785788072646</v>
      </c>
      <c r="AA45" s="22">
        <v>203899832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124190461</v>
      </c>
      <c r="D48" s="51">
        <f>SUM(D45:D47)</f>
        <v>0</v>
      </c>
      <c r="E48" s="52">
        <f t="shared" si="7"/>
        <v>203899832</v>
      </c>
      <c r="F48" s="53">
        <f t="shared" si="7"/>
        <v>203899832</v>
      </c>
      <c r="G48" s="53">
        <f t="shared" si="7"/>
        <v>136831496</v>
      </c>
      <c r="H48" s="53">
        <f t="shared" si="7"/>
        <v>-58293422</v>
      </c>
      <c r="I48" s="53">
        <f t="shared" si="7"/>
        <v>-8005639</v>
      </c>
      <c r="J48" s="53">
        <f t="shared" si="7"/>
        <v>70532435</v>
      </c>
      <c r="K48" s="53">
        <f t="shared" si="7"/>
        <v>-12490929</v>
      </c>
      <c r="L48" s="53">
        <f t="shared" si="7"/>
        <v>-18488472</v>
      </c>
      <c r="M48" s="53">
        <f t="shared" si="7"/>
        <v>59835639</v>
      </c>
      <c r="N48" s="53">
        <f t="shared" si="7"/>
        <v>28856238</v>
      </c>
      <c r="O48" s="53">
        <f t="shared" si="7"/>
        <v>-84972288</v>
      </c>
      <c r="P48" s="53">
        <f t="shared" si="7"/>
        <v>-10225735</v>
      </c>
      <c r="Q48" s="53">
        <f t="shared" si="7"/>
        <v>233518391</v>
      </c>
      <c r="R48" s="53">
        <f t="shared" si="7"/>
        <v>138320368</v>
      </c>
      <c r="S48" s="53">
        <f t="shared" si="7"/>
        <v>-28022152</v>
      </c>
      <c r="T48" s="53">
        <f t="shared" si="7"/>
        <v>-11275589</v>
      </c>
      <c r="U48" s="53">
        <f t="shared" si="7"/>
        <v>0</v>
      </c>
      <c r="V48" s="53">
        <f t="shared" si="7"/>
        <v>-39297741</v>
      </c>
      <c r="W48" s="53">
        <f t="shared" si="7"/>
        <v>198411300</v>
      </c>
      <c r="X48" s="53">
        <f t="shared" si="7"/>
        <v>203899832</v>
      </c>
      <c r="Y48" s="53">
        <f t="shared" si="7"/>
        <v>-5488532</v>
      </c>
      <c r="Z48" s="54">
        <f>+IF(X48&lt;&gt;0,+(Y48/X48)*100,0)</f>
        <v>-2.6917785788072646</v>
      </c>
      <c r="AA48" s="55">
        <f>SUM(AA45:AA47)</f>
        <v>203899832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376069069</v>
      </c>
      <c r="D8" s="18"/>
      <c r="E8" s="19">
        <v>338724375</v>
      </c>
      <c r="F8" s="20">
        <v>338724375</v>
      </c>
      <c r="G8" s="20">
        <v>-275961866</v>
      </c>
      <c r="H8" s="20">
        <v>616882445</v>
      </c>
      <c r="I8" s="20">
        <v>-20630373</v>
      </c>
      <c r="J8" s="20">
        <v>320290206</v>
      </c>
      <c r="K8" s="20">
        <v>-31270853</v>
      </c>
      <c r="L8" s="20">
        <v>-23453547</v>
      </c>
      <c r="M8" s="20">
        <v>-32593364</v>
      </c>
      <c r="N8" s="20">
        <v>-87317764</v>
      </c>
      <c r="O8" s="20">
        <v>-27594615</v>
      </c>
      <c r="P8" s="20">
        <v>-91822267</v>
      </c>
      <c r="Q8" s="20">
        <v>-104100443</v>
      </c>
      <c r="R8" s="20">
        <v>-223517325</v>
      </c>
      <c r="S8" s="20">
        <v>-86839460</v>
      </c>
      <c r="T8" s="20">
        <v>-92452469</v>
      </c>
      <c r="U8" s="20">
        <v>-91739238</v>
      </c>
      <c r="V8" s="20">
        <v>-271031167</v>
      </c>
      <c r="W8" s="20">
        <v>-261576050</v>
      </c>
      <c r="X8" s="20">
        <v>338724375</v>
      </c>
      <c r="Y8" s="20">
        <v>-600300425</v>
      </c>
      <c r="Z8" s="21">
        <v>-177.22386379781497</v>
      </c>
      <c r="AA8" s="22">
        <v>338724375</v>
      </c>
    </row>
    <row r="9" spans="1:27" x14ac:dyDescent="0.25">
      <c r="A9" s="23" t="s">
        <v>37</v>
      </c>
      <c r="B9" s="17" t="s">
        <v>32</v>
      </c>
      <c r="C9" s="18">
        <v>41161574</v>
      </c>
      <c r="D9" s="18"/>
      <c r="E9" s="19">
        <v>232702748</v>
      </c>
      <c r="F9" s="20">
        <v>232702748</v>
      </c>
      <c r="G9" s="20">
        <v>36023564</v>
      </c>
      <c r="H9" s="20">
        <v>2338382</v>
      </c>
      <c r="I9" s="20">
        <v>2368580</v>
      </c>
      <c r="J9" s="20">
        <v>40730526</v>
      </c>
      <c r="K9" s="20">
        <v>903579</v>
      </c>
      <c r="L9" s="20">
        <v>1608995</v>
      </c>
      <c r="M9" s="20">
        <v>-2046121</v>
      </c>
      <c r="N9" s="20">
        <v>466453</v>
      </c>
      <c r="O9" s="20">
        <v>1627786</v>
      </c>
      <c r="P9" s="20">
        <v>-3235033</v>
      </c>
      <c r="Q9" s="20">
        <v>-1486563</v>
      </c>
      <c r="R9" s="20">
        <v>-3093810</v>
      </c>
      <c r="S9" s="20">
        <v>2637362</v>
      </c>
      <c r="T9" s="20">
        <v>-158559</v>
      </c>
      <c r="U9" s="20">
        <v>-404506</v>
      </c>
      <c r="V9" s="20">
        <v>2074297</v>
      </c>
      <c r="W9" s="20">
        <v>40177466</v>
      </c>
      <c r="X9" s="20">
        <v>232702748</v>
      </c>
      <c r="Y9" s="20">
        <v>-192525282</v>
      </c>
      <c r="Z9" s="21">
        <v>-82.734425637294152</v>
      </c>
      <c r="AA9" s="22">
        <v>232702748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417230643</v>
      </c>
      <c r="D12" s="29">
        <f>SUM(D6:D11)</f>
        <v>0</v>
      </c>
      <c r="E12" s="30">
        <f t="shared" si="0"/>
        <v>571427123</v>
      </c>
      <c r="F12" s="31">
        <f t="shared" si="0"/>
        <v>571427123</v>
      </c>
      <c r="G12" s="31">
        <f t="shared" si="0"/>
        <v>-239938302</v>
      </c>
      <c r="H12" s="31">
        <f t="shared" si="0"/>
        <v>619220827</v>
      </c>
      <c r="I12" s="31">
        <f t="shared" si="0"/>
        <v>-18261793</v>
      </c>
      <c r="J12" s="31">
        <f t="shared" si="0"/>
        <v>361020732</v>
      </c>
      <c r="K12" s="31">
        <f t="shared" si="0"/>
        <v>-30367274</v>
      </c>
      <c r="L12" s="31">
        <f t="shared" si="0"/>
        <v>-21844552</v>
      </c>
      <c r="M12" s="31">
        <f t="shared" si="0"/>
        <v>-34639485</v>
      </c>
      <c r="N12" s="31">
        <f t="shared" si="0"/>
        <v>-86851311</v>
      </c>
      <c r="O12" s="31">
        <f t="shared" si="0"/>
        <v>-25966829</v>
      </c>
      <c r="P12" s="31">
        <f t="shared" si="0"/>
        <v>-95057300</v>
      </c>
      <c r="Q12" s="31">
        <f t="shared" si="0"/>
        <v>-105587006</v>
      </c>
      <c r="R12" s="31">
        <f t="shared" si="0"/>
        <v>-226611135</v>
      </c>
      <c r="S12" s="31">
        <f t="shared" si="0"/>
        <v>-84202098</v>
      </c>
      <c r="T12" s="31">
        <f t="shared" si="0"/>
        <v>-92611028</v>
      </c>
      <c r="U12" s="31">
        <f t="shared" si="0"/>
        <v>-92143744</v>
      </c>
      <c r="V12" s="31">
        <f t="shared" si="0"/>
        <v>-268956870</v>
      </c>
      <c r="W12" s="31">
        <f t="shared" si="0"/>
        <v>-221398584</v>
      </c>
      <c r="X12" s="31">
        <f t="shared" si="0"/>
        <v>571427123</v>
      </c>
      <c r="Y12" s="31">
        <f t="shared" si="0"/>
        <v>-792825707</v>
      </c>
      <c r="Z12" s="32">
        <f>+IF(X12&lt;&gt;0,+(Y12/X12)*100,0)</f>
        <v>-138.74485040850956</v>
      </c>
      <c r="AA12" s="33">
        <f>SUM(AA6:AA11)</f>
        <v>571427123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456144361</v>
      </c>
      <c r="D19" s="18"/>
      <c r="E19" s="19">
        <v>478940819</v>
      </c>
      <c r="F19" s="20">
        <v>446560819</v>
      </c>
      <c r="G19" s="20">
        <v>428845204</v>
      </c>
      <c r="H19" s="20">
        <v>27320473</v>
      </c>
      <c r="I19" s="20">
        <v>4562761</v>
      </c>
      <c r="J19" s="20">
        <v>460728438</v>
      </c>
      <c r="K19" s="20">
        <v>3258523</v>
      </c>
      <c r="L19" s="20"/>
      <c r="M19" s="20">
        <v>3575397</v>
      </c>
      <c r="N19" s="20">
        <v>6833920</v>
      </c>
      <c r="O19" s="20">
        <v>616630</v>
      </c>
      <c r="P19" s="20">
        <v>13645990</v>
      </c>
      <c r="Q19" s="20">
        <v>1614214</v>
      </c>
      <c r="R19" s="20">
        <v>15876834</v>
      </c>
      <c r="S19" s="20">
        <v>5666489</v>
      </c>
      <c r="T19" s="20">
        <v>11986027</v>
      </c>
      <c r="U19" s="20">
        <v>25716162</v>
      </c>
      <c r="V19" s="20">
        <v>43368678</v>
      </c>
      <c r="W19" s="20">
        <v>526807870</v>
      </c>
      <c r="X19" s="20">
        <v>446560819</v>
      </c>
      <c r="Y19" s="20">
        <v>80247051</v>
      </c>
      <c r="Z19" s="21">
        <v>17.970016084192107</v>
      </c>
      <c r="AA19" s="22">
        <v>446560819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456144361</v>
      </c>
      <c r="D24" s="29">
        <f>SUM(D15:D23)</f>
        <v>0</v>
      </c>
      <c r="E24" s="36">
        <f t="shared" si="1"/>
        <v>478940819</v>
      </c>
      <c r="F24" s="37">
        <f t="shared" si="1"/>
        <v>446560819</v>
      </c>
      <c r="G24" s="37">
        <f t="shared" si="1"/>
        <v>428845204</v>
      </c>
      <c r="H24" s="37">
        <f t="shared" si="1"/>
        <v>27320473</v>
      </c>
      <c r="I24" s="37">
        <f t="shared" si="1"/>
        <v>4562761</v>
      </c>
      <c r="J24" s="37">
        <f t="shared" si="1"/>
        <v>460728438</v>
      </c>
      <c r="K24" s="37">
        <f t="shared" si="1"/>
        <v>3258523</v>
      </c>
      <c r="L24" s="37">
        <f t="shared" si="1"/>
        <v>0</v>
      </c>
      <c r="M24" s="37">
        <f t="shared" si="1"/>
        <v>3575397</v>
      </c>
      <c r="N24" s="37">
        <f t="shared" si="1"/>
        <v>6833920</v>
      </c>
      <c r="O24" s="37">
        <f t="shared" si="1"/>
        <v>616630</v>
      </c>
      <c r="P24" s="37">
        <f t="shared" si="1"/>
        <v>13645990</v>
      </c>
      <c r="Q24" s="37">
        <f t="shared" si="1"/>
        <v>1614214</v>
      </c>
      <c r="R24" s="37">
        <f t="shared" si="1"/>
        <v>15876834</v>
      </c>
      <c r="S24" s="37">
        <f t="shared" si="1"/>
        <v>5666489</v>
      </c>
      <c r="T24" s="37">
        <f t="shared" si="1"/>
        <v>11986027</v>
      </c>
      <c r="U24" s="37">
        <f t="shared" si="1"/>
        <v>25716162</v>
      </c>
      <c r="V24" s="37">
        <f t="shared" si="1"/>
        <v>43368678</v>
      </c>
      <c r="W24" s="37">
        <f t="shared" si="1"/>
        <v>526807870</v>
      </c>
      <c r="X24" s="37">
        <f t="shared" si="1"/>
        <v>446560819</v>
      </c>
      <c r="Y24" s="37">
        <f t="shared" si="1"/>
        <v>80247051</v>
      </c>
      <c r="Z24" s="38">
        <f>+IF(X24&lt;&gt;0,+(Y24/X24)*100,0)</f>
        <v>17.970016084192107</v>
      </c>
      <c r="AA24" s="39">
        <f>SUM(AA15:AA23)</f>
        <v>446560819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873375004</v>
      </c>
      <c r="D25" s="29">
        <f>+D12+D24</f>
        <v>0</v>
      </c>
      <c r="E25" s="30">
        <f t="shared" si="2"/>
        <v>1050367942</v>
      </c>
      <c r="F25" s="31">
        <f t="shared" si="2"/>
        <v>1017987942</v>
      </c>
      <c r="G25" s="31">
        <f t="shared" si="2"/>
        <v>188906902</v>
      </c>
      <c r="H25" s="31">
        <f t="shared" si="2"/>
        <v>646541300</v>
      </c>
      <c r="I25" s="31">
        <f t="shared" si="2"/>
        <v>-13699032</v>
      </c>
      <c r="J25" s="31">
        <f t="shared" si="2"/>
        <v>821749170</v>
      </c>
      <c r="K25" s="31">
        <f t="shared" si="2"/>
        <v>-27108751</v>
      </c>
      <c r="L25" s="31">
        <f t="shared" si="2"/>
        <v>-21844552</v>
      </c>
      <c r="M25" s="31">
        <f t="shared" si="2"/>
        <v>-31064088</v>
      </c>
      <c r="N25" s="31">
        <f t="shared" si="2"/>
        <v>-80017391</v>
      </c>
      <c r="O25" s="31">
        <f t="shared" si="2"/>
        <v>-25350199</v>
      </c>
      <c r="P25" s="31">
        <f t="shared" si="2"/>
        <v>-81411310</v>
      </c>
      <c r="Q25" s="31">
        <f t="shared" si="2"/>
        <v>-103972792</v>
      </c>
      <c r="R25" s="31">
        <f t="shared" si="2"/>
        <v>-210734301</v>
      </c>
      <c r="S25" s="31">
        <f t="shared" si="2"/>
        <v>-78535609</v>
      </c>
      <c r="T25" s="31">
        <f t="shared" si="2"/>
        <v>-80625001</v>
      </c>
      <c r="U25" s="31">
        <f t="shared" si="2"/>
        <v>-66427582</v>
      </c>
      <c r="V25" s="31">
        <f t="shared" si="2"/>
        <v>-225588192</v>
      </c>
      <c r="W25" s="31">
        <f t="shared" si="2"/>
        <v>305409286</v>
      </c>
      <c r="X25" s="31">
        <f t="shared" si="2"/>
        <v>1017987942</v>
      </c>
      <c r="Y25" s="31">
        <f t="shared" si="2"/>
        <v>-712578656</v>
      </c>
      <c r="Z25" s="32">
        <f>+IF(X25&lt;&gt;0,+(Y25/X25)*100,0)</f>
        <v>-69.9987324604283</v>
      </c>
      <c r="AA25" s="33">
        <f>+AA12+AA24</f>
        <v>1017987942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383869086</v>
      </c>
      <c r="D33" s="18"/>
      <c r="E33" s="19">
        <v>360061228</v>
      </c>
      <c r="F33" s="20">
        <v>360061228</v>
      </c>
      <c r="G33" s="20">
        <v>360061228</v>
      </c>
      <c r="H33" s="20">
        <v>23807857</v>
      </c>
      <c r="I33" s="20"/>
      <c r="J33" s="20">
        <v>383869085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383869085</v>
      </c>
      <c r="X33" s="20">
        <v>360061228</v>
      </c>
      <c r="Y33" s="20">
        <v>23807857</v>
      </c>
      <c r="Z33" s="21">
        <v>6.6121690280965222</v>
      </c>
      <c r="AA33" s="22">
        <v>360061228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383869086</v>
      </c>
      <c r="D34" s="29">
        <f>SUM(D29:D33)</f>
        <v>0</v>
      </c>
      <c r="E34" s="30">
        <f t="shared" si="3"/>
        <v>360061228</v>
      </c>
      <c r="F34" s="31">
        <f t="shared" si="3"/>
        <v>360061228</v>
      </c>
      <c r="G34" s="31">
        <f t="shared" si="3"/>
        <v>360061228</v>
      </c>
      <c r="H34" s="31">
        <f t="shared" si="3"/>
        <v>23807857</v>
      </c>
      <c r="I34" s="31">
        <f t="shared" si="3"/>
        <v>0</v>
      </c>
      <c r="J34" s="31">
        <f t="shared" si="3"/>
        <v>383869085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383869085</v>
      </c>
      <c r="X34" s="31">
        <f t="shared" si="3"/>
        <v>360061228</v>
      </c>
      <c r="Y34" s="31">
        <f t="shared" si="3"/>
        <v>23807857</v>
      </c>
      <c r="Z34" s="32">
        <f>+IF(X34&lt;&gt;0,+(Y34/X34)*100,0)</f>
        <v>6.6121690280965222</v>
      </c>
      <c r="AA34" s="33">
        <f>SUM(AA29:AA33)</f>
        <v>360061228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383869086</v>
      </c>
      <c r="D40" s="29">
        <f>+D34+D39</f>
        <v>0</v>
      </c>
      <c r="E40" s="30">
        <f t="shared" si="5"/>
        <v>360061228</v>
      </c>
      <c r="F40" s="31">
        <f t="shared" si="5"/>
        <v>360061228</v>
      </c>
      <c r="G40" s="31">
        <f t="shared" si="5"/>
        <v>360061228</v>
      </c>
      <c r="H40" s="31">
        <f t="shared" si="5"/>
        <v>23807857</v>
      </c>
      <c r="I40" s="31">
        <f t="shared" si="5"/>
        <v>0</v>
      </c>
      <c r="J40" s="31">
        <f t="shared" si="5"/>
        <v>383869085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383869085</v>
      </c>
      <c r="X40" s="31">
        <f t="shared" si="5"/>
        <v>360061228</v>
      </c>
      <c r="Y40" s="31">
        <f t="shared" si="5"/>
        <v>23807857</v>
      </c>
      <c r="Z40" s="32">
        <f>+IF(X40&lt;&gt;0,+(Y40/X40)*100,0)</f>
        <v>6.6121690280965222</v>
      </c>
      <c r="AA40" s="33">
        <f>+AA34+AA39</f>
        <v>360061228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489505918</v>
      </c>
      <c r="D42" s="43">
        <f>+D25-D40</f>
        <v>0</v>
      </c>
      <c r="E42" s="44">
        <f t="shared" si="6"/>
        <v>690306714</v>
      </c>
      <c r="F42" s="45">
        <f t="shared" si="6"/>
        <v>657926714</v>
      </c>
      <c r="G42" s="45">
        <f t="shared" si="6"/>
        <v>-171154326</v>
      </c>
      <c r="H42" s="45">
        <f t="shared" si="6"/>
        <v>622733443</v>
      </c>
      <c r="I42" s="45">
        <f t="shared" si="6"/>
        <v>-13699032</v>
      </c>
      <c r="J42" s="45">
        <f t="shared" si="6"/>
        <v>437880085</v>
      </c>
      <c r="K42" s="45">
        <f t="shared" si="6"/>
        <v>-27108751</v>
      </c>
      <c r="L42" s="45">
        <f t="shared" si="6"/>
        <v>-21844552</v>
      </c>
      <c r="M42" s="45">
        <f t="shared" si="6"/>
        <v>-31064088</v>
      </c>
      <c r="N42" s="45">
        <f t="shared" si="6"/>
        <v>-80017391</v>
      </c>
      <c r="O42" s="45">
        <f t="shared" si="6"/>
        <v>-25350199</v>
      </c>
      <c r="P42" s="45">
        <f t="shared" si="6"/>
        <v>-81411310</v>
      </c>
      <c r="Q42" s="45">
        <f t="shared" si="6"/>
        <v>-103972792</v>
      </c>
      <c r="R42" s="45">
        <f t="shared" si="6"/>
        <v>-210734301</v>
      </c>
      <c r="S42" s="45">
        <f t="shared" si="6"/>
        <v>-78535609</v>
      </c>
      <c r="T42" s="45">
        <f t="shared" si="6"/>
        <v>-80625001</v>
      </c>
      <c r="U42" s="45">
        <f t="shared" si="6"/>
        <v>-66427582</v>
      </c>
      <c r="V42" s="45">
        <f t="shared" si="6"/>
        <v>-225588192</v>
      </c>
      <c r="W42" s="45">
        <f t="shared" si="6"/>
        <v>-78459799</v>
      </c>
      <c r="X42" s="45">
        <f t="shared" si="6"/>
        <v>657926714</v>
      </c>
      <c r="Y42" s="45">
        <f t="shared" si="6"/>
        <v>-736386513</v>
      </c>
      <c r="Z42" s="46">
        <f>+IF(X42&lt;&gt;0,+(Y42/X42)*100,0)</f>
        <v>-111.92530981497735</v>
      </c>
      <c r="AA42" s="47">
        <f>+AA25-AA40</f>
        <v>657926714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3492705525</v>
      </c>
      <c r="D45" s="18"/>
      <c r="E45" s="19">
        <v>3930549766</v>
      </c>
      <c r="F45" s="20">
        <v>3930549766</v>
      </c>
      <c r="G45" s="20">
        <v>3944678675</v>
      </c>
      <c r="H45" s="20">
        <v>-46257932</v>
      </c>
      <c r="I45" s="20">
        <v>63890198</v>
      </c>
      <c r="J45" s="20">
        <v>3962310941</v>
      </c>
      <c r="K45" s="20">
        <v>16645089</v>
      </c>
      <c r="L45" s="20">
        <v>71099214</v>
      </c>
      <c r="M45" s="20">
        <v>206877405</v>
      </c>
      <c r="N45" s="20">
        <v>294621708</v>
      </c>
      <c r="O45" s="20">
        <v>42606028</v>
      </c>
      <c r="P45" s="20">
        <v>23586115</v>
      </c>
      <c r="Q45" s="20">
        <v>150606421</v>
      </c>
      <c r="R45" s="20">
        <v>216798564</v>
      </c>
      <c r="S45" s="20">
        <v>20749217</v>
      </c>
      <c r="T45" s="20">
        <v>38253360</v>
      </c>
      <c r="U45" s="20">
        <v>23864214</v>
      </c>
      <c r="V45" s="20">
        <v>82866791</v>
      </c>
      <c r="W45" s="20">
        <v>4556598004</v>
      </c>
      <c r="X45" s="20">
        <v>3930549766</v>
      </c>
      <c r="Y45" s="20">
        <v>626048238</v>
      </c>
      <c r="Z45" s="48">
        <v>15.927752484281864</v>
      </c>
      <c r="AA45" s="22">
        <v>3930549766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3492705525</v>
      </c>
      <c r="D48" s="51">
        <f>SUM(D45:D47)</f>
        <v>0</v>
      </c>
      <c r="E48" s="52">
        <f t="shared" si="7"/>
        <v>3930549766</v>
      </c>
      <c r="F48" s="53">
        <f t="shared" si="7"/>
        <v>3930549766</v>
      </c>
      <c r="G48" s="53">
        <f t="shared" si="7"/>
        <v>3944678675</v>
      </c>
      <c r="H48" s="53">
        <f t="shared" si="7"/>
        <v>-46257932</v>
      </c>
      <c r="I48" s="53">
        <f t="shared" si="7"/>
        <v>63890198</v>
      </c>
      <c r="J48" s="53">
        <f t="shared" si="7"/>
        <v>3962310941</v>
      </c>
      <c r="K48" s="53">
        <f t="shared" si="7"/>
        <v>16645089</v>
      </c>
      <c r="L48" s="53">
        <f t="shared" si="7"/>
        <v>71099214</v>
      </c>
      <c r="M48" s="53">
        <f t="shared" si="7"/>
        <v>206877405</v>
      </c>
      <c r="N48" s="53">
        <f t="shared" si="7"/>
        <v>294621708</v>
      </c>
      <c r="O48" s="53">
        <f t="shared" si="7"/>
        <v>42606028</v>
      </c>
      <c r="P48" s="53">
        <f t="shared" si="7"/>
        <v>23586115</v>
      </c>
      <c r="Q48" s="53">
        <f t="shared" si="7"/>
        <v>150606421</v>
      </c>
      <c r="R48" s="53">
        <f t="shared" si="7"/>
        <v>216798564</v>
      </c>
      <c r="S48" s="53">
        <f t="shared" si="7"/>
        <v>20749217</v>
      </c>
      <c r="T48" s="53">
        <f t="shared" si="7"/>
        <v>38253360</v>
      </c>
      <c r="U48" s="53">
        <f t="shared" si="7"/>
        <v>23864214</v>
      </c>
      <c r="V48" s="53">
        <f t="shared" si="7"/>
        <v>82866791</v>
      </c>
      <c r="W48" s="53">
        <f t="shared" si="7"/>
        <v>4556598004</v>
      </c>
      <c r="X48" s="53">
        <f t="shared" si="7"/>
        <v>3930549766</v>
      </c>
      <c r="Y48" s="53">
        <f t="shared" si="7"/>
        <v>626048238</v>
      </c>
      <c r="Z48" s="54">
        <f>+IF(X48&lt;&gt;0,+(Y48/X48)*100,0)</f>
        <v>15.927752484281864</v>
      </c>
      <c r="AA48" s="55">
        <f>SUM(AA45:AA47)</f>
        <v>3930549766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51014124</v>
      </c>
      <c r="D19" s="18"/>
      <c r="E19" s="19">
        <v>157400000</v>
      </c>
      <c r="F19" s="20">
        <v>253721000</v>
      </c>
      <c r="G19" s="20">
        <v>2103000</v>
      </c>
      <c r="H19" s="20">
        <v>4808661</v>
      </c>
      <c r="I19" s="20">
        <v>-765512</v>
      </c>
      <c r="J19" s="20">
        <v>6146149</v>
      </c>
      <c r="K19" s="20">
        <v>204723</v>
      </c>
      <c r="L19" s="20">
        <v>5018000</v>
      </c>
      <c r="M19" s="20">
        <v>5323000</v>
      </c>
      <c r="N19" s="20">
        <v>10545723</v>
      </c>
      <c r="O19" s="20">
        <v>2886000</v>
      </c>
      <c r="P19" s="20">
        <v>12472911</v>
      </c>
      <c r="Q19" s="20">
        <v>27167018</v>
      </c>
      <c r="R19" s="20">
        <v>42525929</v>
      </c>
      <c r="S19" s="20">
        <v>33343000</v>
      </c>
      <c r="T19" s="20">
        <v>17415323</v>
      </c>
      <c r="U19" s="20">
        <v>105274083</v>
      </c>
      <c r="V19" s="20">
        <v>156032406</v>
      </c>
      <c r="W19" s="20">
        <v>215250207</v>
      </c>
      <c r="X19" s="20">
        <v>253721000</v>
      </c>
      <c r="Y19" s="20">
        <v>-38470793</v>
      </c>
      <c r="Z19" s="21">
        <v>-15.162636518065121</v>
      </c>
      <c r="AA19" s="22">
        <v>253721000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80935124</v>
      </c>
      <c r="D24" s="29">
        <f>SUM(D15:D23)</f>
        <v>0</v>
      </c>
      <c r="E24" s="36">
        <f t="shared" si="1"/>
        <v>157400000</v>
      </c>
      <c r="F24" s="37">
        <f t="shared" si="1"/>
        <v>253721000</v>
      </c>
      <c r="G24" s="37">
        <f t="shared" si="1"/>
        <v>2103000</v>
      </c>
      <c r="H24" s="37">
        <f t="shared" si="1"/>
        <v>4808661</v>
      </c>
      <c r="I24" s="37">
        <f t="shared" si="1"/>
        <v>-765512</v>
      </c>
      <c r="J24" s="37">
        <f t="shared" si="1"/>
        <v>6146149</v>
      </c>
      <c r="K24" s="37">
        <f t="shared" si="1"/>
        <v>204723</v>
      </c>
      <c r="L24" s="37">
        <f t="shared" si="1"/>
        <v>5018000</v>
      </c>
      <c r="M24" s="37">
        <f t="shared" si="1"/>
        <v>5323000</v>
      </c>
      <c r="N24" s="37">
        <f t="shared" si="1"/>
        <v>10545723</v>
      </c>
      <c r="O24" s="37">
        <f t="shared" si="1"/>
        <v>2886000</v>
      </c>
      <c r="P24" s="37">
        <f t="shared" si="1"/>
        <v>12472911</v>
      </c>
      <c r="Q24" s="37">
        <f t="shared" si="1"/>
        <v>27167018</v>
      </c>
      <c r="R24" s="37">
        <f t="shared" si="1"/>
        <v>42525929</v>
      </c>
      <c r="S24" s="37">
        <f t="shared" si="1"/>
        <v>33343000</v>
      </c>
      <c r="T24" s="37">
        <f t="shared" si="1"/>
        <v>17415323</v>
      </c>
      <c r="U24" s="37">
        <f t="shared" si="1"/>
        <v>105274083</v>
      </c>
      <c r="V24" s="37">
        <f t="shared" si="1"/>
        <v>156032406</v>
      </c>
      <c r="W24" s="37">
        <f t="shared" si="1"/>
        <v>215250207</v>
      </c>
      <c r="X24" s="37">
        <f t="shared" si="1"/>
        <v>253721000</v>
      </c>
      <c r="Y24" s="37">
        <f t="shared" si="1"/>
        <v>-38470793</v>
      </c>
      <c r="Z24" s="38">
        <f>+IF(X24&lt;&gt;0,+(Y24/X24)*100,0)</f>
        <v>-15.162636518065121</v>
      </c>
      <c r="AA24" s="39">
        <f>SUM(AA15:AA23)</f>
        <v>253721000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80935646</v>
      </c>
      <c r="D25" s="29">
        <f>+D12+D24</f>
        <v>0</v>
      </c>
      <c r="E25" s="30">
        <f t="shared" si="2"/>
        <v>157400000</v>
      </c>
      <c r="F25" s="31">
        <f t="shared" si="2"/>
        <v>253721000</v>
      </c>
      <c r="G25" s="31">
        <f t="shared" si="2"/>
        <v>2103000</v>
      </c>
      <c r="H25" s="31">
        <f t="shared" si="2"/>
        <v>4808661</v>
      </c>
      <c r="I25" s="31">
        <f t="shared" si="2"/>
        <v>-765512</v>
      </c>
      <c r="J25" s="31">
        <f t="shared" si="2"/>
        <v>6146149</v>
      </c>
      <c r="K25" s="31">
        <f t="shared" si="2"/>
        <v>204723</v>
      </c>
      <c r="L25" s="31">
        <f t="shared" si="2"/>
        <v>5018000</v>
      </c>
      <c r="M25" s="31">
        <f t="shared" si="2"/>
        <v>5323000</v>
      </c>
      <c r="N25" s="31">
        <f t="shared" si="2"/>
        <v>10545723</v>
      </c>
      <c r="O25" s="31">
        <f t="shared" si="2"/>
        <v>2886000</v>
      </c>
      <c r="P25" s="31">
        <f t="shared" si="2"/>
        <v>12472911</v>
      </c>
      <c r="Q25" s="31">
        <f t="shared" si="2"/>
        <v>27167018</v>
      </c>
      <c r="R25" s="31">
        <f t="shared" si="2"/>
        <v>42525929</v>
      </c>
      <c r="S25" s="31">
        <f t="shared" si="2"/>
        <v>33343000</v>
      </c>
      <c r="T25" s="31">
        <f t="shared" si="2"/>
        <v>17415323</v>
      </c>
      <c r="U25" s="31">
        <f t="shared" si="2"/>
        <v>105274083</v>
      </c>
      <c r="V25" s="31">
        <f t="shared" si="2"/>
        <v>156032406</v>
      </c>
      <c r="W25" s="31">
        <f t="shared" si="2"/>
        <v>215250207</v>
      </c>
      <c r="X25" s="31">
        <f t="shared" si="2"/>
        <v>253721000</v>
      </c>
      <c r="Y25" s="31">
        <f t="shared" si="2"/>
        <v>-38470793</v>
      </c>
      <c r="Z25" s="32">
        <f>+IF(X25&lt;&gt;0,+(Y25/X25)*100,0)</f>
        <v>-15.162636518065121</v>
      </c>
      <c r="AA25" s="33">
        <f>+AA12+AA24</f>
        <v>253721000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157400000</v>
      </c>
      <c r="F32" s="20">
        <v>253721000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253721000</v>
      </c>
      <c r="Y32" s="20">
        <v>-253721000</v>
      </c>
      <c r="Z32" s="21">
        <v>-100</v>
      </c>
      <c r="AA32" s="22">
        <v>253721000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157400000</v>
      </c>
      <c r="F34" s="31">
        <f t="shared" si="3"/>
        <v>253721000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253721000</v>
      </c>
      <c r="Y34" s="31">
        <f t="shared" si="3"/>
        <v>-253721000</v>
      </c>
      <c r="Z34" s="32">
        <f>+IF(X34&lt;&gt;0,+(Y34/X34)*100,0)</f>
        <v>-100</v>
      </c>
      <c r="AA34" s="33">
        <f>SUM(AA29:AA33)</f>
        <v>253721000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157400000</v>
      </c>
      <c r="F40" s="31">
        <f t="shared" si="5"/>
        <v>253721000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253721000</v>
      </c>
      <c r="Y40" s="31">
        <f t="shared" si="5"/>
        <v>-253721000</v>
      </c>
      <c r="Z40" s="32">
        <f>+IF(X40&lt;&gt;0,+(Y40/X40)*100,0)</f>
        <v>-100</v>
      </c>
      <c r="AA40" s="33">
        <f>+AA34+AA39</f>
        <v>253721000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80935646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2103000</v>
      </c>
      <c r="H42" s="45">
        <f t="shared" si="6"/>
        <v>4808661</v>
      </c>
      <c r="I42" s="45">
        <f t="shared" si="6"/>
        <v>-765512</v>
      </c>
      <c r="J42" s="45">
        <f t="shared" si="6"/>
        <v>6146149</v>
      </c>
      <c r="K42" s="45">
        <f t="shared" si="6"/>
        <v>204723</v>
      </c>
      <c r="L42" s="45">
        <f t="shared" si="6"/>
        <v>5018000</v>
      </c>
      <c r="M42" s="45">
        <f t="shared" si="6"/>
        <v>5323000</v>
      </c>
      <c r="N42" s="45">
        <f t="shared" si="6"/>
        <v>10545723</v>
      </c>
      <c r="O42" s="45">
        <f t="shared" si="6"/>
        <v>2886000</v>
      </c>
      <c r="P42" s="45">
        <f t="shared" si="6"/>
        <v>12472911</v>
      </c>
      <c r="Q42" s="45">
        <f t="shared" si="6"/>
        <v>27167018</v>
      </c>
      <c r="R42" s="45">
        <f t="shared" si="6"/>
        <v>42525929</v>
      </c>
      <c r="S42" s="45">
        <f t="shared" si="6"/>
        <v>33343000</v>
      </c>
      <c r="T42" s="45">
        <f t="shared" si="6"/>
        <v>17415323</v>
      </c>
      <c r="U42" s="45">
        <f t="shared" si="6"/>
        <v>105274083</v>
      </c>
      <c r="V42" s="45">
        <f t="shared" si="6"/>
        <v>156032406</v>
      </c>
      <c r="W42" s="45">
        <f t="shared" si="6"/>
        <v>215250207</v>
      </c>
      <c r="X42" s="45">
        <f t="shared" si="6"/>
        <v>0</v>
      </c>
      <c r="Y42" s="45">
        <f t="shared" si="6"/>
        <v>215250207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268984935</v>
      </c>
      <c r="F6" s="20">
        <v>2088603176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2088603186</v>
      </c>
      <c r="Y6" s="20">
        <v>-2088603186</v>
      </c>
      <c r="Z6" s="21">
        <v>-100</v>
      </c>
      <c r="AA6" s="22">
        <v>2088603176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-150763286</v>
      </c>
      <c r="F8" s="20">
        <v>-1922243807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-1922243807</v>
      </c>
      <c r="Y8" s="20">
        <v>1922243807</v>
      </c>
      <c r="Z8" s="21">
        <v>-100</v>
      </c>
      <c r="AA8" s="22">
        <v>-1922243807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118221649</v>
      </c>
      <c r="F12" s="31">
        <f t="shared" si="0"/>
        <v>166359369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166359379</v>
      </c>
      <c r="Y12" s="31">
        <f t="shared" si="0"/>
        <v>-166359379</v>
      </c>
      <c r="Z12" s="32">
        <f>+IF(X12&lt;&gt;0,+(Y12/X12)*100,0)</f>
        <v>-100</v>
      </c>
      <c r="AA12" s="33">
        <f>SUM(AA6:AA11)</f>
        <v>166359369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-1423104</v>
      </c>
      <c r="Y17" s="20">
        <v>1423104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-60825534</v>
      </c>
      <c r="F19" s="20">
        <v>-63208867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-63208883</v>
      </c>
      <c r="Y19" s="20">
        <v>63208883</v>
      </c>
      <c r="Z19" s="21">
        <v>-100</v>
      </c>
      <c r="AA19" s="22">
        <v>-63208867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-55067</v>
      </c>
      <c r="Y22" s="20">
        <v>55067</v>
      </c>
      <c r="Z22" s="21">
        <v>-100</v>
      </c>
      <c r="AA22" s="22">
        <v>-55066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-62303706</v>
      </c>
      <c r="F24" s="37">
        <f t="shared" si="1"/>
        <v>-64687039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-64687054</v>
      </c>
      <c r="Y24" s="37">
        <f t="shared" si="1"/>
        <v>64687054</v>
      </c>
      <c r="Z24" s="38">
        <f>+IF(X24&lt;&gt;0,+(Y24/X24)*100,0)</f>
        <v>-100</v>
      </c>
      <c r="AA24" s="39">
        <f>SUM(AA15:AA23)</f>
        <v>-64687039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55917943</v>
      </c>
      <c r="F25" s="31">
        <f t="shared" si="2"/>
        <v>101672330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101672325</v>
      </c>
      <c r="Y25" s="31">
        <f t="shared" si="2"/>
        <v>-101672325</v>
      </c>
      <c r="Z25" s="32">
        <f>+IF(X25&lt;&gt;0,+(Y25/X25)*100,0)</f>
        <v>-100</v>
      </c>
      <c r="AA25" s="33">
        <f>+AA12+AA24</f>
        <v>101672330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69509396</v>
      </c>
      <c r="F38" s="20">
        <v>69509396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69509396</v>
      </c>
      <c r="Y38" s="20">
        <v>-69509396</v>
      </c>
      <c r="Z38" s="21">
        <v>-100</v>
      </c>
      <c r="AA38" s="22">
        <v>69509396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69509396</v>
      </c>
      <c r="F39" s="37">
        <f t="shared" si="4"/>
        <v>69509396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69509396</v>
      </c>
      <c r="Y39" s="37">
        <f t="shared" si="4"/>
        <v>-69509396</v>
      </c>
      <c r="Z39" s="38">
        <f>+IF(X39&lt;&gt;0,+(Y39/X39)*100,0)</f>
        <v>-100</v>
      </c>
      <c r="AA39" s="39">
        <f>SUM(AA37:AA38)</f>
        <v>69509396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69509396</v>
      </c>
      <c r="F40" s="31">
        <f t="shared" si="5"/>
        <v>69509396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69509396</v>
      </c>
      <c r="Y40" s="31">
        <f t="shared" si="5"/>
        <v>-69509396</v>
      </c>
      <c r="Z40" s="32">
        <f>+IF(X40&lt;&gt;0,+(Y40/X40)*100,0)</f>
        <v>-100</v>
      </c>
      <c r="AA40" s="33">
        <f>+AA34+AA39</f>
        <v>69509396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-13591453</v>
      </c>
      <c r="F42" s="45">
        <f t="shared" si="6"/>
        <v>32162934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32162929</v>
      </c>
      <c r="Y42" s="45">
        <f t="shared" si="6"/>
        <v>-32162929</v>
      </c>
      <c r="Z42" s="46">
        <f>+IF(X42&lt;&gt;0,+(Y42/X42)*100,0)</f>
        <v>-100</v>
      </c>
      <c r="AA42" s="47">
        <f>+AA25-AA40</f>
        <v>32162934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31157842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31157842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-66156610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>
        <v>-39211682</v>
      </c>
      <c r="P6" s="20">
        <v>102814567</v>
      </c>
      <c r="Q6" s="20">
        <v>-46275731</v>
      </c>
      <c r="R6" s="20">
        <v>17327154</v>
      </c>
      <c r="S6" s="20">
        <v>-70796541</v>
      </c>
      <c r="T6" s="20">
        <v>65984366</v>
      </c>
      <c r="U6" s="20">
        <v>167430234</v>
      </c>
      <c r="V6" s="20">
        <v>162618059</v>
      </c>
      <c r="W6" s="20">
        <v>33231392</v>
      </c>
      <c r="X6" s="20">
        <v>-66156610</v>
      </c>
      <c r="Y6" s="20">
        <v>99388002</v>
      </c>
      <c r="Z6" s="21">
        <v>-150.23140091368043</v>
      </c>
      <c r="AA6" s="22">
        <v>-66156610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>
        <v>10677016</v>
      </c>
      <c r="P8" s="20">
        <v>9011566</v>
      </c>
      <c r="Q8" s="20">
        <v>611548</v>
      </c>
      <c r="R8" s="20">
        <v>20300130</v>
      </c>
      <c r="S8" s="20">
        <v>27895744</v>
      </c>
      <c r="T8" s="20">
        <v>9236518</v>
      </c>
      <c r="U8" s="20">
        <v>-2056654</v>
      </c>
      <c r="V8" s="20">
        <v>35075608</v>
      </c>
      <c r="W8" s="20">
        <v>96092987</v>
      </c>
      <c r="X8" s="20">
        <v>815023980</v>
      </c>
      <c r="Y8" s="20">
        <v>-718930993</v>
      </c>
      <c r="Z8" s="21">
        <v>-88.20979635470357</v>
      </c>
      <c r="AA8" s="22">
        <v>815023980</v>
      </c>
    </row>
    <row r="9" spans="1:27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>
        <v>-931714</v>
      </c>
      <c r="P9" s="20">
        <v>-2790468</v>
      </c>
      <c r="Q9" s="20">
        <v>3206043</v>
      </c>
      <c r="R9" s="20">
        <v>-516139</v>
      </c>
      <c r="S9" s="20">
        <v>-7060646</v>
      </c>
      <c r="T9" s="20">
        <v>-1771702</v>
      </c>
      <c r="U9" s="20">
        <v>7945241</v>
      </c>
      <c r="V9" s="20">
        <v>-887107</v>
      </c>
      <c r="W9" s="20">
        <v>-3721559</v>
      </c>
      <c r="X9" s="20">
        <v>5539140</v>
      </c>
      <c r="Y9" s="20">
        <v>-9260699</v>
      </c>
      <c r="Z9" s="21">
        <v>-167.18658492112496</v>
      </c>
      <c r="AA9" s="22">
        <v>5539140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>
        <v>-220974</v>
      </c>
      <c r="P11" s="20">
        <v>136805</v>
      </c>
      <c r="Q11" s="20">
        <v>-825550</v>
      </c>
      <c r="R11" s="20">
        <v>-909719</v>
      </c>
      <c r="S11" s="20">
        <v>-309115</v>
      </c>
      <c r="T11" s="20">
        <v>-872868</v>
      </c>
      <c r="U11" s="20">
        <v>-5182500</v>
      </c>
      <c r="V11" s="20">
        <v>-6364483</v>
      </c>
      <c r="W11" s="20">
        <v>-9959113</v>
      </c>
      <c r="X11" s="20">
        <v>-501010</v>
      </c>
      <c r="Y11" s="20">
        <v>-9458103</v>
      </c>
      <c r="Z11" s="21">
        <v>1887.8072293966188</v>
      </c>
      <c r="AA11" s="22">
        <v>-501010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753905500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-29687354</v>
      </c>
      <c r="P12" s="31">
        <f t="shared" si="0"/>
        <v>109172470</v>
      </c>
      <c r="Q12" s="31">
        <f t="shared" si="0"/>
        <v>-43283690</v>
      </c>
      <c r="R12" s="31">
        <f t="shared" si="0"/>
        <v>36201426</v>
      </c>
      <c r="S12" s="31">
        <f t="shared" si="0"/>
        <v>-50270558</v>
      </c>
      <c r="T12" s="31">
        <f t="shared" si="0"/>
        <v>72576314</v>
      </c>
      <c r="U12" s="31">
        <f t="shared" si="0"/>
        <v>168136321</v>
      </c>
      <c r="V12" s="31">
        <f t="shared" si="0"/>
        <v>190442077</v>
      </c>
      <c r="W12" s="31">
        <f t="shared" si="0"/>
        <v>115643707</v>
      </c>
      <c r="X12" s="31">
        <f t="shared" si="0"/>
        <v>753905500</v>
      </c>
      <c r="Y12" s="31">
        <f t="shared" si="0"/>
        <v>-638261793</v>
      </c>
      <c r="Z12" s="32">
        <f>+IF(X12&lt;&gt;0,+(Y12/X12)*100,0)</f>
        <v>-84.660715832421971</v>
      </c>
      <c r="AA12" s="33">
        <f>SUM(AA6:AA11)</f>
        <v>753905500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81228129</v>
      </c>
      <c r="D19" s="18"/>
      <c r="E19" s="19">
        <v>364210590</v>
      </c>
      <c r="F19" s="20">
        <v>314683630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>
        <v>-785</v>
      </c>
      <c r="P19" s="20">
        <v>2445189</v>
      </c>
      <c r="Q19" s="20">
        <v>5846385</v>
      </c>
      <c r="R19" s="20">
        <v>8290789</v>
      </c>
      <c r="S19" s="20">
        <v>-30647983</v>
      </c>
      <c r="T19" s="20">
        <v>5847449</v>
      </c>
      <c r="U19" s="20">
        <v>9183400</v>
      </c>
      <c r="V19" s="20">
        <v>-15617134</v>
      </c>
      <c r="W19" s="20">
        <v>546327</v>
      </c>
      <c r="X19" s="20">
        <v>314683630</v>
      </c>
      <c r="Y19" s="20">
        <v>-314137303</v>
      </c>
      <c r="Z19" s="21">
        <v>-99.826388490561129</v>
      </c>
      <c r="AA19" s="22">
        <v>314683630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81228129</v>
      </c>
      <c r="D24" s="29">
        <f>SUM(D15:D23)</f>
        <v>0</v>
      </c>
      <c r="E24" s="36">
        <f t="shared" si="1"/>
        <v>364210590</v>
      </c>
      <c r="F24" s="37">
        <f t="shared" si="1"/>
        <v>314683630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-785</v>
      </c>
      <c r="P24" s="37">
        <f t="shared" si="1"/>
        <v>2445189</v>
      </c>
      <c r="Q24" s="37">
        <f t="shared" si="1"/>
        <v>5846385</v>
      </c>
      <c r="R24" s="37">
        <f t="shared" si="1"/>
        <v>8290789</v>
      </c>
      <c r="S24" s="37">
        <f t="shared" si="1"/>
        <v>-30647983</v>
      </c>
      <c r="T24" s="37">
        <f t="shared" si="1"/>
        <v>5847449</v>
      </c>
      <c r="U24" s="37">
        <f t="shared" si="1"/>
        <v>9183400</v>
      </c>
      <c r="V24" s="37">
        <f t="shared" si="1"/>
        <v>-15617134</v>
      </c>
      <c r="W24" s="37">
        <f t="shared" si="1"/>
        <v>546327</v>
      </c>
      <c r="X24" s="37">
        <f t="shared" si="1"/>
        <v>314683630</v>
      </c>
      <c r="Y24" s="37">
        <f t="shared" si="1"/>
        <v>-314137303</v>
      </c>
      <c r="Z24" s="38">
        <f>+IF(X24&lt;&gt;0,+(Y24/X24)*100,0)</f>
        <v>-99.826388490561129</v>
      </c>
      <c r="AA24" s="39">
        <f>SUM(AA15:AA23)</f>
        <v>314683630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27782392</v>
      </c>
      <c r="D25" s="29">
        <f>+D12+D24</f>
        <v>0</v>
      </c>
      <c r="E25" s="30">
        <f t="shared" si="2"/>
        <v>12228360</v>
      </c>
      <c r="F25" s="31">
        <f t="shared" si="2"/>
        <v>1068589130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-29688139</v>
      </c>
      <c r="P25" s="31">
        <f t="shared" si="2"/>
        <v>111617659</v>
      </c>
      <c r="Q25" s="31">
        <f t="shared" si="2"/>
        <v>-37437305</v>
      </c>
      <c r="R25" s="31">
        <f t="shared" si="2"/>
        <v>44492215</v>
      </c>
      <c r="S25" s="31">
        <f t="shared" si="2"/>
        <v>-80918541</v>
      </c>
      <c r="T25" s="31">
        <f t="shared" si="2"/>
        <v>78423763</v>
      </c>
      <c r="U25" s="31">
        <f t="shared" si="2"/>
        <v>177319721</v>
      </c>
      <c r="V25" s="31">
        <f t="shared" si="2"/>
        <v>174824943</v>
      </c>
      <c r="W25" s="31">
        <f t="shared" si="2"/>
        <v>116190034</v>
      </c>
      <c r="X25" s="31">
        <f t="shared" si="2"/>
        <v>1068589130</v>
      </c>
      <c r="Y25" s="31">
        <f t="shared" si="2"/>
        <v>-952399096</v>
      </c>
      <c r="Z25" s="32">
        <f>+IF(X25&lt;&gt;0,+(Y25/X25)*100,0)</f>
        <v>-89.126781216649647</v>
      </c>
      <c r="AA25" s="33">
        <f>+AA12+AA24</f>
        <v>1068589130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>
        <v>637913</v>
      </c>
      <c r="P30" s="20">
        <v>2021570</v>
      </c>
      <c r="Q30" s="20">
        <v>2238167</v>
      </c>
      <c r="R30" s="20">
        <v>4897650</v>
      </c>
      <c r="S30" s="20">
        <v>2249420</v>
      </c>
      <c r="T30" s="20">
        <v>2154716</v>
      </c>
      <c r="U30" s="20">
        <v>15136815</v>
      </c>
      <c r="V30" s="20">
        <v>19540951</v>
      </c>
      <c r="W30" s="20">
        <v>22618813</v>
      </c>
      <c r="X30" s="20"/>
      <c r="Y30" s="20">
        <v>22618813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>
        <v>3076614</v>
      </c>
      <c r="P32" s="20">
        <v>18070146</v>
      </c>
      <c r="Q32" s="20">
        <v>-16817377</v>
      </c>
      <c r="R32" s="20">
        <v>4329383</v>
      </c>
      <c r="S32" s="20">
        <v>-66242307</v>
      </c>
      <c r="T32" s="20">
        <v>-3860150</v>
      </c>
      <c r="U32" s="20">
        <v>81410469</v>
      </c>
      <c r="V32" s="20">
        <v>11308012</v>
      </c>
      <c r="W32" s="20">
        <v>-49344580</v>
      </c>
      <c r="X32" s="20">
        <v>-1311398780</v>
      </c>
      <c r="Y32" s="20">
        <v>1262054200</v>
      </c>
      <c r="Z32" s="21">
        <v>-96.237255916922535</v>
      </c>
      <c r="AA32" s="22">
        <v>-1311398780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3714527</v>
      </c>
      <c r="P34" s="31">
        <f t="shared" si="3"/>
        <v>20091716</v>
      </c>
      <c r="Q34" s="31">
        <f t="shared" si="3"/>
        <v>-14579210</v>
      </c>
      <c r="R34" s="31">
        <f t="shared" si="3"/>
        <v>9227033</v>
      </c>
      <c r="S34" s="31">
        <f t="shared" si="3"/>
        <v>-63992887</v>
      </c>
      <c r="T34" s="31">
        <f t="shared" si="3"/>
        <v>-1705434</v>
      </c>
      <c r="U34" s="31">
        <f t="shared" si="3"/>
        <v>96547284</v>
      </c>
      <c r="V34" s="31">
        <f t="shared" si="3"/>
        <v>30848963</v>
      </c>
      <c r="W34" s="31">
        <f t="shared" si="3"/>
        <v>-26725767</v>
      </c>
      <c r="X34" s="31">
        <f t="shared" si="3"/>
        <v>-1311398780</v>
      </c>
      <c r="Y34" s="31">
        <f t="shared" si="3"/>
        <v>1284673013</v>
      </c>
      <c r="Z34" s="32">
        <f>+IF(X34&lt;&gt;0,+(Y34/X34)*100,0)</f>
        <v>-97.962041187807117</v>
      </c>
      <c r="AA34" s="33">
        <f>SUM(AA29:AA33)</f>
        <v>-1311398780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>
        <v>-49090478</v>
      </c>
      <c r="T38" s="20"/>
      <c r="U38" s="20"/>
      <c r="V38" s="20">
        <v>-49090478</v>
      </c>
      <c r="W38" s="20">
        <v>-49090478</v>
      </c>
      <c r="X38" s="20">
        <v>260349000</v>
      </c>
      <c r="Y38" s="20">
        <v>-309439478</v>
      </c>
      <c r="Z38" s="21">
        <v>-118.85564300227772</v>
      </c>
      <c r="AA38" s="22">
        <v>260349000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-762640</v>
      </c>
      <c r="P39" s="37">
        <f t="shared" si="4"/>
        <v>0</v>
      </c>
      <c r="Q39" s="37">
        <f t="shared" si="4"/>
        <v>0</v>
      </c>
      <c r="R39" s="37">
        <f t="shared" si="4"/>
        <v>-762640</v>
      </c>
      <c r="S39" s="37">
        <f t="shared" si="4"/>
        <v>-49090478</v>
      </c>
      <c r="T39" s="37">
        <f t="shared" si="4"/>
        <v>0</v>
      </c>
      <c r="U39" s="37">
        <f t="shared" si="4"/>
        <v>173160149</v>
      </c>
      <c r="V39" s="37">
        <f t="shared" si="4"/>
        <v>124069671</v>
      </c>
      <c r="W39" s="37">
        <f t="shared" si="4"/>
        <v>113659820</v>
      </c>
      <c r="X39" s="37">
        <f t="shared" si="4"/>
        <v>260349000</v>
      </c>
      <c r="Y39" s="37">
        <f t="shared" si="4"/>
        <v>-146689180</v>
      </c>
      <c r="Z39" s="38">
        <f>+IF(X39&lt;&gt;0,+(Y39/X39)*100,0)</f>
        <v>-56.343285359267746</v>
      </c>
      <c r="AA39" s="39">
        <f>SUM(AA37:AA38)</f>
        <v>260349000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2951887</v>
      </c>
      <c r="P40" s="31">
        <f t="shared" si="5"/>
        <v>20091716</v>
      </c>
      <c r="Q40" s="31">
        <f t="shared" si="5"/>
        <v>-14579210</v>
      </c>
      <c r="R40" s="31">
        <f t="shared" si="5"/>
        <v>8464393</v>
      </c>
      <c r="S40" s="31">
        <f t="shared" si="5"/>
        <v>-113083365</v>
      </c>
      <c r="T40" s="31">
        <f t="shared" si="5"/>
        <v>-1705434</v>
      </c>
      <c r="U40" s="31">
        <f t="shared" si="5"/>
        <v>269707433</v>
      </c>
      <c r="V40" s="31">
        <f t="shared" si="5"/>
        <v>154918634</v>
      </c>
      <c r="W40" s="31">
        <f t="shared" si="5"/>
        <v>86934053</v>
      </c>
      <c r="X40" s="31">
        <f t="shared" si="5"/>
        <v>-1051049780</v>
      </c>
      <c r="Y40" s="31">
        <f t="shared" si="5"/>
        <v>1137983833</v>
      </c>
      <c r="Z40" s="32">
        <f>+IF(X40&lt;&gt;0,+(Y40/X40)*100,0)</f>
        <v>-108.27116418786558</v>
      </c>
      <c r="AA40" s="33">
        <f>+AA34+AA39</f>
        <v>-1051049780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-76404601</v>
      </c>
      <c r="D42" s="43">
        <f>+D25-D40</f>
        <v>0</v>
      </c>
      <c r="E42" s="44">
        <f t="shared" si="6"/>
        <v>-248120640</v>
      </c>
      <c r="F42" s="45">
        <f t="shared" si="6"/>
        <v>2119638910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-32640026</v>
      </c>
      <c r="P42" s="45">
        <f t="shared" si="6"/>
        <v>91525943</v>
      </c>
      <c r="Q42" s="45">
        <f t="shared" si="6"/>
        <v>-22858095</v>
      </c>
      <c r="R42" s="45">
        <f t="shared" si="6"/>
        <v>36027822</v>
      </c>
      <c r="S42" s="45">
        <f t="shared" si="6"/>
        <v>32164824</v>
      </c>
      <c r="T42" s="45">
        <f t="shared" si="6"/>
        <v>80129197</v>
      </c>
      <c r="U42" s="45">
        <f t="shared" si="6"/>
        <v>-92387712</v>
      </c>
      <c r="V42" s="45">
        <f t="shared" si="6"/>
        <v>19906309</v>
      </c>
      <c r="W42" s="45">
        <f t="shared" si="6"/>
        <v>29255981</v>
      </c>
      <c r="X42" s="45">
        <f t="shared" si="6"/>
        <v>2119638910</v>
      </c>
      <c r="Y42" s="45">
        <f t="shared" si="6"/>
        <v>-2090382929</v>
      </c>
      <c r="Z42" s="46">
        <f>+IF(X42&lt;&gt;0,+(Y42/X42)*100,0)</f>
        <v>-98.619765807186468</v>
      </c>
      <c r="AA42" s="47">
        <f>+AA25-AA40</f>
        <v>2119638910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-13343087</v>
      </c>
      <c r="D45" s="18"/>
      <c r="E45" s="19">
        <v>-105338660</v>
      </c>
      <c r="F45" s="20">
        <v>13322600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-160943</v>
      </c>
      <c r="T45" s="20"/>
      <c r="U45" s="20"/>
      <c r="V45" s="20">
        <v>-160943</v>
      </c>
      <c r="W45" s="20">
        <v>-160943</v>
      </c>
      <c r="X45" s="20">
        <v>13322600</v>
      </c>
      <c r="Y45" s="20">
        <v>-13483543</v>
      </c>
      <c r="Z45" s="48">
        <v>-101.20804497620584</v>
      </c>
      <c r="AA45" s="22">
        <v>13322600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-13343087</v>
      </c>
      <c r="D48" s="51">
        <f>SUM(D45:D47)</f>
        <v>0</v>
      </c>
      <c r="E48" s="52">
        <f t="shared" si="7"/>
        <v>-105338660</v>
      </c>
      <c r="F48" s="53">
        <f t="shared" si="7"/>
        <v>13322600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-160943</v>
      </c>
      <c r="T48" s="53">
        <f t="shared" si="7"/>
        <v>0</v>
      </c>
      <c r="U48" s="53">
        <f t="shared" si="7"/>
        <v>0</v>
      </c>
      <c r="V48" s="53">
        <f t="shared" si="7"/>
        <v>-160943</v>
      </c>
      <c r="W48" s="53">
        <f t="shared" si="7"/>
        <v>-160943</v>
      </c>
      <c r="X48" s="53">
        <f t="shared" si="7"/>
        <v>13322600</v>
      </c>
      <c r="Y48" s="53">
        <f t="shared" si="7"/>
        <v>-13483543</v>
      </c>
      <c r="Z48" s="54">
        <f>+IF(X48&lt;&gt;0,+(Y48/X48)*100,0)</f>
        <v>-101.20804497620584</v>
      </c>
      <c r="AA48" s="55">
        <f>SUM(AA45:AA47)</f>
        <v>13322600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100210297</v>
      </c>
      <c r="D8" s="18"/>
      <c r="E8" s="19"/>
      <c r="F8" s="20">
        <v>232522132</v>
      </c>
      <c r="G8" s="20">
        <v>92744611</v>
      </c>
      <c r="H8" s="20">
        <v>-6747597</v>
      </c>
      <c r="I8" s="20">
        <v>-6483704</v>
      </c>
      <c r="J8" s="20">
        <v>79513310</v>
      </c>
      <c r="K8" s="20">
        <v>-8756569</v>
      </c>
      <c r="L8" s="20">
        <v>110220761</v>
      </c>
      <c r="M8" s="20">
        <v>-19019406</v>
      </c>
      <c r="N8" s="20">
        <v>82444786</v>
      </c>
      <c r="O8" s="20">
        <v>129660248</v>
      </c>
      <c r="P8" s="20">
        <v>14167578</v>
      </c>
      <c r="Q8" s="20">
        <v>2391084</v>
      </c>
      <c r="R8" s="20">
        <v>146218910</v>
      </c>
      <c r="S8" s="20">
        <v>18407228</v>
      </c>
      <c r="T8" s="20">
        <v>10308317</v>
      </c>
      <c r="U8" s="20">
        <v>7023003</v>
      </c>
      <c r="V8" s="20">
        <v>35738548</v>
      </c>
      <c r="W8" s="20">
        <v>343915554</v>
      </c>
      <c r="X8" s="20"/>
      <c r="Y8" s="20">
        <v>343915554</v>
      </c>
      <c r="Z8" s="21"/>
      <c r="AA8" s="22">
        <v>232522132</v>
      </c>
    </row>
    <row r="9" spans="1:27" x14ac:dyDescent="0.25">
      <c r="A9" s="23" t="s">
        <v>37</v>
      </c>
      <c r="B9" s="17" t="s">
        <v>32</v>
      </c>
      <c r="C9" s="18">
        <v>53603217</v>
      </c>
      <c r="D9" s="18"/>
      <c r="E9" s="19"/>
      <c r="F9" s="20"/>
      <c r="G9" s="20">
        <v>31678021</v>
      </c>
      <c r="H9" s="20">
        <v>26319</v>
      </c>
      <c r="I9" s="20">
        <v>-11302</v>
      </c>
      <c r="J9" s="20">
        <v>31693038</v>
      </c>
      <c r="K9" s="20">
        <v>-81961</v>
      </c>
      <c r="L9" s="20">
        <v>6189</v>
      </c>
      <c r="M9" s="20">
        <v>-88308</v>
      </c>
      <c r="N9" s="20">
        <v>-164080</v>
      </c>
      <c r="O9" s="20">
        <v>-238205</v>
      </c>
      <c r="P9" s="20">
        <v>-1667625</v>
      </c>
      <c r="Q9" s="20">
        <v>2085418</v>
      </c>
      <c r="R9" s="20">
        <v>179588</v>
      </c>
      <c r="S9" s="20">
        <v>29922</v>
      </c>
      <c r="T9" s="20">
        <v>-1525668</v>
      </c>
      <c r="U9" s="20">
        <v>22955785</v>
      </c>
      <c r="V9" s="20">
        <v>21460039</v>
      </c>
      <c r="W9" s="20">
        <v>53168585</v>
      </c>
      <c r="X9" s="20"/>
      <c r="Y9" s="20">
        <v>53168585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21511859</v>
      </c>
      <c r="D11" s="18"/>
      <c r="E11" s="19">
        <v>17474065</v>
      </c>
      <c r="F11" s="20">
        <v>22350822</v>
      </c>
      <c r="G11" s="20">
        <v>21511859</v>
      </c>
      <c r="H11" s="20"/>
      <c r="I11" s="20"/>
      <c r="J11" s="20">
        <v>21511859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21511859</v>
      </c>
      <c r="X11" s="20">
        <v>838963</v>
      </c>
      <c r="Y11" s="20">
        <v>20672896</v>
      </c>
      <c r="Z11" s="21">
        <v>2464.1010390207912</v>
      </c>
      <c r="AA11" s="22">
        <v>22350822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175325373</v>
      </c>
      <c r="D12" s="29">
        <f>SUM(D6:D11)</f>
        <v>0</v>
      </c>
      <c r="E12" s="30">
        <f t="shared" si="0"/>
        <v>17474065</v>
      </c>
      <c r="F12" s="31">
        <f t="shared" si="0"/>
        <v>254872954</v>
      </c>
      <c r="G12" s="31">
        <f t="shared" si="0"/>
        <v>145934491</v>
      </c>
      <c r="H12" s="31">
        <f t="shared" si="0"/>
        <v>-6721278</v>
      </c>
      <c r="I12" s="31">
        <f t="shared" si="0"/>
        <v>-6495006</v>
      </c>
      <c r="J12" s="31">
        <f t="shared" si="0"/>
        <v>132718207</v>
      </c>
      <c r="K12" s="31">
        <f t="shared" si="0"/>
        <v>-8838530</v>
      </c>
      <c r="L12" s="31">
        <f t="shared" si="0"/>
        <v>110226950</v>
      </c>
      <c r="M12" s="31">
        <f t="shared" si="0"/>
        <v>-19107714</v>
      </c>
      <c r="N12" s="31">
        <f t="shared" si="0"/>
        <v>82280706</v>
      </c>
      <c r="O12" s="31">
        <f t="shared" si="0"/>
        <v>129422043</v>
      </c>
      <c r="P12" s="31">
        <f t="shared" si="0"/>
        <v>12499953</v>
      </c>
      <c r="Q12" s="31">
        <f t="shared" si="0"/>
        <v>4476502</v>
      </c>
      <c r="R12" s="31">
        <f t="shared" si="0"/>
        <v>146398498</v>
      </c>
      <c r="S12" s="31">
        <f t="shared" si="0"/>
        <v>18437150</v>
      </c>
      <c r="T12" s="31">
        <f t="shared" si="0"/>
        <v>8782649</v>
      </c>
      <c r="U12" s="31">
        <f t="shared" si="0"/>
        <v>29978788</v>
      </c>
      <c r="V12" s="31">
        <f t="shared" si="0"/>
        <v>57198587</v>
      </c>
      <c r="W12" s="31">
        <f t="shared" si="0"/>
        <v>418595998</v>
      </c>
      <c r="X12" s="31">
        <f t="shared" si="0"/>
        <v>838963</v>
      </c>
      <c r="Y12" s="31">
        <f t="shared" si="0"/>
        <v>417757035</v>
      </c>
      <c r="Z12" s="32">
        <f>+IF(X12&lt;&gt;0,+(Y12/X12)*100,0)</f>
        <v>49794.452794700126</v>
      </c>
      <c r="AA12" s="33">
        <f>SUM(AA6:AA11)</f>
        <v>254872954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1369102494</v>
      </c>
      <c r="D19" s="18"/>
      <c r="E19" s="19">
        <v>440460591</v>
      </c>
      <c r="F19" s="20">
        <v>1498504773</v>
      </c>
      <c r="G19" s="20">
        <v>1366700172</v>
      </c>
      <c r="H19" s="20">
        <v>1671356</v>
      </c>
      <c r="I19" s="20">
        <v>-1073086</v>
      </c>
      <c r="J19" s="20">
        <v>1367298442</v>
      </c>
      <c r="K19" s="20">
        <v>11216050</v>
      </c>
      <c r="L19" s="20">
        <v>-600451</v>
      </c>
      <c r="M19" s="20">
        <v>14793895</v>
      </c>
      <c r="N19" s="20">
        <v>25409494</v>
      </c>
      <c r="O19" s="20">
        <v>18898</v>
      </c>
      <c r="P19" s="20">
        <v>912669</v>
      </c>
      <c r="Q19" s="20">
        <v>6569098</v>
      </c>
      <c r="R19" s="20">
        <v>7500665</v>
      </c>
      <c r="S19" s="20">
        <v>6007227</v>
      </c>
      <c r="T19" s="20">
        <v>3759223</v>
      </c>
      <c r="U19" s="20">
        <v>29670257</v>
      </c>
      <c r="V19" s="20">
        <v>39436707</v>
      </c>
      <c r="W19" s="20">
        <v>1439645308</v>
      </c>
      <c r="X19" s="20">
        <v>127411580</v>
      </c>
      <c r="Y19" s="20">
        <v>1312233728</v>
      </c>
      <c r="Z19" s="21">
        <v>1029.9171613757555</v>
      </c>
      <c r="AA19" s="22">
        <v>1498504773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/>
      <c r="F22" s="20">
        <v>340</v>
      </c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>
        <v>340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1369102834</v>
      </c>
      <c r="D24" s="29">
        <f>SUM(D15:D23)</f>
        <v>0</v>
      </c>
      <c r="E24" s="36">
        <f t="shared" si="1"/>
        <v>440460591</v>
      </c>
      <c r="F24" s="37">
        <f t="shared" si="1"/>
        <v>1498505113</v>
      </c>
      <c r="G24" s="37">
        <f t="shared" si="1"/>
        <v>1366700512</v>
      </c>
      <c r="H24" s="37">
        <f t="shared" si="1"/>
        <v>1671356</v>
      </c>
      <c r="I24" s="37">
        <f t="shared" si="1"/>
        <v>-1073086</v>
      </c>
      <c r="J24" s="37">
        <f t="shared" si="1"/>
        <v>1367298782</v>
      </c>
      <c r="K24" s="37">
        <f t="shared" si="1"/>
        <v>11216050</v>
      </c>
      <c r="L24" s="37">
        <f t="shared" si="1"/>
        <v>-600451</v>
      </c>
      <c r="M24" s="37">
        <f t="shared" si="1"/>
        <v>14793895</v>
      </c>
      <c r="N24" s="37">
        <f t="shared" si="1"/>
        <v>25409494</v>
      </c>
      <c r="O24" s="37">
        <f t="shared" si="1"/>
        <v>18898</v>
      </c>
      <c r="P24" s="37">
        <f t="shared" si="1"/>
        <v>912669</v>
      </c>
      <c r="Q24" s="37">
        <f t="shared" si="1"/>
        <v>6569098</v>
      </c>
      <c r="R24" s="37">
        <f t="shared" si="1"/>
        <v>7500665</v>
      </c>
      <c r="S24" s="37">
        <f t="shared" si="1"/>
        <v>6007227</v>
      </c>
      <c r="T24" s="37">
        <f t="shared" si="1"/>
        <v>3759223</v>
      </c>
      <c r="U24" s="37">
        <f t="shared" si="1"/>
        <v>29670257</v>
      </c>
      <c r="V24" s="37">
        <f t="shared" si="1"/>
        <v>39436707</v>
      </c>
      <c r="W24" s="37">
        <f t="shared" si="1"/>
        <v>1439645648</v>
      </c>
      <c r="X24" s="37">
        <f t="shared" si="1"/>
        <v>127411580</v>
      </c>
      <c r="Y24" s="37">
        <f t="shared" si="1"/>
        <v>1312234068</v>
      </c>
      <c r="Z24" s="38">
        <f>+IF(X24&lt;&gt;0,+(Y24/X24)*100,0)</f>
        <v>1029.9174282274814</v>
      </c>
      <c r="AA24" s="39">
        <f>SUM(AA15:AA23)</f>
        <v>1498505113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1544428207</v>
      </c>
      <c r="D25" s="29">
        <f>+D12+D24</f>
        <v>0</v>
      </c>
      <c r="E25" s="30">
        <f t="shared" si="2"/>
        <v>457934656</v>
      </c>
      <c r="F25" s="31">
        <f t="shared" si="2"/>
        <v>1753378067</v>
      </c>
      <c r="G25" s="31">
        <f t="shared" si="2"/>
        <v>1512635003</v>
      </c>
      <c r="H25" s="31">
        <f t="shared" si="2"/>
        <v>-5049922</v>
      </c>
      <c r="I25" s="31">
        <f t="shared" si="2"/>
        <v>-7568092</v>
      </c>
      <c r="J25" s="31">
        <f t="shared" si="2"/>
        <v>1500016989</v>
      </c>
      <c r="K25" s="31">
        <f t="shared" si="2"/>
        <v>2377520</v>
      </c>
      <c r="L25" s="31">
        <f t="shared" si="2"/>
        <v>109626499</v>
      </c>
      <c r="M25" s="31">
        <f t="shared" si="2"/>
        <v>-4313819</v>
      </c>
      <c r="N25" s="31">
        <f t="shared" si="2"/>
        <v>107690200</v>
      </c>
      <c r="O25" s="31">
        <f t="shared" si="2"/>
        <v>129440941</v>
      </c>
      <c r="P25" s="31">
        <f t="shared" si="2"/>
        <v>13412622</v>
      </c>
      <c r="Q25" s="31">
        <f t="shared" si="2"/>
        <v>11045600</v>
      </c>
      <c r="R25" s="31">
        <f t="shared" si="2"/>
        <v>153899163</v>
      </c>
      <c r="S25" s="31">
        <f t="shared" si="2"/>
        <v>24444377</v>
      </c>
      <c r="T25" s="31">
        <f t="shared" si="2"/>
        <v>12541872</v>
      </c>
      <c r="U25" s="31">
        <f t="shared" si="2"/>
        <v>59649045</v>
      </c>
      <c r="V25" s="31">
        <f t="shared" si="2"/>
        <v>96635294</v>
      </c>
      <c r="W25" s="31">
        <f t="shared" si="2"/>
        <v>1858241646</v>
      </c>
      <c r="X25" s="31">
        <f t="shared" si="2"/>
        <v>128250543</v>
      </c>
      <c r="Y25" s="31">
        <f t="shared" si="2"/>
        <v>1729991103</v>
      </c>
      <c r="Z25" s="32">
        <f>+IF(X25&lt;&gt;0,+(Y25/X25)*100,0)</f>
        <v>1348.9152268150631</v>
      </c>
      <c r="AA25" s="33">
        <f>+AA12+AA24</f>
        <v>1753378067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>
        <v>696746</v>
      </c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>
        <v>9916</v>
      </c>
      <c r="P31" s="20">
        <v>12663</v>
      </c>
      <c r="Q31" s="20">
        <v>-1908</v>
      </c>
      <c r="R31" s="20">
        <v>20671</v>
      </c>
      <c r="S31" s="20">
        <v>822</v>
      </c>
      <c r="T31" s="20">
        <v>15308</v>
      </c>
      <c r="U31" s="20">
        <v>46936</v>
      </c>
      <c r="V31" s="20">
        <v>63066</v>
      </c>
      <c r="W31" s="20">
        <v>1054505</v>
      </c>
      <c r="X31" s="20"/>
      <c r="Y31" s="20">
        <v>1054505</v>
      </c>
      <c r="Z31" s="21"/>
      <c r="AA31" s="22">
        <v>696746</v>
      </c>
    </row>
    <row r="32" spans="1:27" x14ac:dyDescent="0.25">
      <c r="A32" s="23" t="s">
        <v>58</v>
      </c>
      <c r="B32" s="17" t="s">
        <v>32</v>
      </c>
      <c r="C32" s="18">
        <v>8160375</v>
      </c>
      <c r="D32" s="18"/>
      <c r="E32" s="19"/>
      <c r="F32" s="20">
        <v>93318054</v>
      </c>
      <c r="G32" s="20">
        <v>-290139091</v>
      </c>
      <c r="H32" s="20">
        <v>28206813</v>
      </c>
      <c r="I32" s="20">
        <v>20827042</v>
      </c>
      <c r="J32" s="20">
        <v>-241105236</v>
      </c>
      <c r="K32" s="20">
        <v>54949669</v>
      </c>
      <c r="L32" s="20">
        <v>-3687614318</v>
      </c>
      <c r="M32" s="20">
        <v>-79093654</v>
      </c>
      <c r="N32" s="20">
        <v>-3711758303</v>
      </c>
      <c r="O32" s="20">
        <v>59828861</v>
      </c>
      <c r="P32" s="20">
        <v>-2042901</v>
      </c>
      <c r="Q32" s="20">
        <v>-140000818</v>
      </c>
      <c r="R32" s="20">
        <v>-82214858</v>
      </c>
      <c r="S32" s="20">
        <v>55315581</v>
      </c>
      <c r="T32" s="20">
        <v>-3405821420</v>
      </c>
      <c r="U32" s="20">
        <v>111284214</v>
      </c>
      <c r="V32" s="20">
        <v>-3239221625</v>
      </c>
      <c r="W32" s="20">
        <v>-7274300022</v>
      </c>
      <c r="X32" s="20"/>
      <c r="Y32" s="20">
        <v>-7274300022</v>
      </c>
      <c r="Z32" s="21"/>
      <c r="AA32" s="22">
        <v>93318054</v>
      </c>
    </row>
    <row r="33" spans="1:27" x14ac:dyDescent="0.25">
      <c r="A33" s="23" t="s">
        <v>59</v>
      </c>
      <c r="B33" s="17" t="s">
        <v>32</v>
      </c>
      <c r="C33" s="18">
        <v>157020070</v>
      </c>
      <c r="D33" s="18"/>
      <c r="E33" s="19"/>
      <c r="F33" s="20">
        <v>166805120</v>
      </c>
      <c r="G33" s="20">
        <v>157020072</v>
      </c>
      <c r="H33" s="20"/>
      <c r="I33" s="20"/>
      <c r="J33" s="20">
        <v>157020072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157020072</v>
      </c>
      <c r="X33" s="20"/>
      <c r="Y33" s="20">
        <v>157020072</v>
      </c>
      <c r="Z33" s="21"/>
      <c r="AA33" s="22">
        <v>166805120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165877191</v>
      </c>
      <c r="D34" s="29">
        <f>SUM(D29:D33)</f>
        <v>0</v>
      </c>
      <c r="E34" s="30">
        <f t="shared" si="3"/>
        <v>0</v>
      </c>
      <c r="F34" s="31">
        <f t="shared" si="3"/>
        <v>260819920</v>
      </c>
      <c r="G34" s="31">
        <f t="shared" si="3"/>
        <v>-132385602</v>
      </c>
      <c r="H34" s="31">
        <f t="shared" si="3"/>
        <v>28312195</v>
      </c>
      <c r="I34" s="31">
        <f t="shared" si="3"/>
        <v>20883953</v>
      </c>
      <c r="J34" s="31">
        <f t="shared" si="3"/>
        <v>-83189454</v>
      </c>
      <c r="K34" s="31">
        <f t="shared" si="3"/>
        <v>54958480</v>
      </c>
      <c r="L34" s="31">
        <f t="shared" si="3"/>
        <v>-3687602675</v>
      </c>
      <c r="M34" s="31">
        <f t="shared" si="3"/>
        <v>-79039050</v>
      </c>
      <c r="N34" s="31">
        <f t="shared" si="3"/>
        <v>-3711683245</v>
      </c>
      <c r="O34" s="31">
        <f t="shared" si="3"/>
        <v>59838777</v>
      </c>
      <c r="P34" s="31">
        <f t="shared" si="3"/>
        <v>-2030238</v>
      </c>
      <c r="Q34" s="31">
        <f t="shared" si="3"/>
        <v>-140002726</v>
      </c>
      <c r="R34" s="31">
        <f t="shared" si="3"/>
        <v>-82194187</v>
      </c>
      <c r="S34" s="31">
        <f t="shared" si="3"/>
        <v>55316403</v>
      </c>
      <c r="T34" s="31">
        <f t="shared" si="3"/>
        <v>-3405806112</v>
      </c>
      <c r="U34" s="31">
        <f t="shared" si="3"/>
        <v>111331150</v>
      </c>
      <c r="V34" s="31">
        <f t="shared" si="3"/>
        <v>-3239158559</v>
      </c>
      <c r="W34" s="31">
        <f t="shared" si="3"/>
        <v>-7116225445</v>
      </c>
      <c r="X34" s="31">
        <f t="shared" si="3"/>
        <v>0</v>
      </c>
      <c r="Y34" s="31">
        <f t="shared" si="3"/>
        <v>-7116225445</v>
      </c>
      <c r="Z34" s="32">
        <f>+IF(X34&lt;&gt;0,+(Y34/X34)*100,0)</f>
        <v>0</v>
      </c>
      <c r="AA34" s="33">
        <f>SUM(AA29:AA33)</f>
        <v>260819920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497228057</v>
      </c>
      <c r="D38" s="18"/>
      <c r="E38" s="19"/>
      <c r="F38" s="20">
        <v>487443013</v>
      </c>
      <c r="G38" s="20">
        <v>497228060</v>
      </c>
      <c r="H38" s="20"/>
      <c r="I38" s="20"/>
      <c r="J38" s="20">
        <v>497228060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497228060</v>
      </c>
      <c r="X38" s="20"/>
      <c r="Y38" s="20">
        <v>497228060</v>
      </c>
      <c r="Z38" s="21"/>
      <c r="AA38" s="22">
        <v>487443013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497228057</v>
      </c>
      <c r="D39" s="29">
        <f>SUM(D37:D38)</f>
        <v>0</v>
      </c>
      <c r="E39" s="36">
        <f t="shared" si="4"/>
        <v>0</v>
      </c>
      <c r="F39" s="37">
        <f t="shared" si="4"/>
        <v>487443013</v>
      </c>
      <c r="G39" s="37">
        <f t="shared" si="4"/>
        <v>497228060</v>
      </c>
      <c r="H39" s="37">
        <f t="shared" si="4"/>
        <v>0</v>
      </c>
      <c r="I39" s="37">
        <f t="shared" si="4"/>
        <v>0</v>
      </c>
      <c r="J39" s="37">
        <f t="shared" si="4"/>
        <v>497228060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497228060</v>
      </c>
      <c r="X39" s="37">
        <f t="shared" si="4"/>
        <v>0</v>
      </c>
      <c r="Y39" s="37">
        <f t="shared" si="4"/>
        <v>497228060</v>
      </c>
      <c r="Z39" s="38">
        <f>+IF(X39&lt;&gt;0,+(Y39/X39)*100,0)</f>
        <v>0</v>
      </c>
      <c r="AA39" s="39">
        <f>SUM(AA37:AA38)</f>
        <v>487443013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663105248</v>
      </c>
      <c r="D40" s="29">
        <f>+D34+D39</f>
        <v>0</v>
      </c>
      <c r="E40" s="30">
        <f t="shared" si="5"/>
        <v>0</v>
      </c>
      <c r="F40" s="31">
        <f t="shared" si="5"/>
        <v>748262933</v>
      </c>
      <c r="G40" s="31">
        <f t="shared" si="5"/>
        <v>364842458</v>
      </c>
      <c r="H40" s="31">
        <f t="shared" si="5"/>
        <v>28312195</v>
      </c>
      <c r="I40" s="31">
        <f t="shared" si="5"/>
        <v>20883953</v>
      </c>
      <c r="J40" s="31">
        <f t="shared" si="5"/>
        <v>414038606</v>
      </c>
      <c r="K40" s="31">
        <f t="shared" si="5"/>
        <v>54958480</v>
      </c>
      <c r="L40" s="31">
        <f t="shared" si="5"/>
        <v>-3687602675</v>
      </c>
      <c r="M40" s="31">
        <f t="shared" si="5"/>
        <v>-79039050</v>
      </c>
      <c r="N40" s="31">
        <f t="shared" si="5"/>
        <v>-3711683245</v>
      </c>
      <c r="O40" s="31">
        <f t="shared" si="5"/>
        <v>59838777</v>
      </c>
      <c r="P40" s="31">
        <f t="shared" si="5"/>
        <v>-2030238</v>
      </c>
      <c r="Q40" s="31">
        <f t="shared" si="5"/>
        <v>-140002726</v>
      </c>
      <c r="R40" s="31">
        <f t="shared" si="5"/>
        <v>-82194187</v>
      </c>
      <c r="S40" s="31">
        <f t="shared" si="5"/>
        <v>55316403</v>
      </c>
      <c r="T40" s="31">
        <f t="shared" si="5"/>
        <v>-3405806112</v>
      </c>
      <c r="U40" s="31">
        <f t="shared" si="5"/>
        <v>111331150</v>
      </c>
      <c r="V40" s="31">
        <f t="shared" si="5"/>
        <v>-3239158559</v>
      </c>
      <c r="W40" s="31">
        <f t="shared" si="5"/>
        <v>-6618997385</v>
      </c>
      <c r="X40" s="31">
        <f t="shared" si="5"/>
        <v>0</v>
      </c>
      <c r="Y40" s="31">
        <f t="shared" si="5"/>
        <v>-6618997385</v>
      </c>
      <c r="Z40" s="32">
        <f>+IF(X40&lt;&gt;0,+(Y40/X40)*100,0)</f>
        <v>0</v>
      </c>
      <c r="AA40" s="33">
        <f>+AA34+AA39</f>
        <v>748262933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881322959</v>
      </c>
      <c r="D42" s="43">
        <f>+D25-D40</f>
        <v>0</v>
      </c>
      <c r="E42" s="44">
        <f t="shared" si="6"/>
        <v>457934656</v>
      </c>
      <c r="F42" s="45">
        <f t="shared" si="6"/>
        <v>1005115134</v>
      </c>
      <c r="G42" s="45">
        <f t="shared" si="6"/>
        <v>1147792545</v>
      </c>
      <c r="H42" s="45">
        <f t="shared" si="6"/>
        <v>-33362117</v>
      </c>
      <c r="I42" s="45">
        <f t="shared" si="6"/>
        <v>-28452045</v>
      </c>
      <c r="J42" s="45">
        <f t="shared" si="6"/>
        <v>1085978383</v>
      </c>
      <c r="K42" s="45">
        <f t="shared" si="6"/>
        <v>-52580960</v>
      </c>
      <c r="L42" s="45">
        <f t="shared" si="6"/>
        <v>3797229174</v>
      </c>
      <c r="M42" s="45">
        <f t="shared" si="6"/>
        <v>74725231</v>
      </c>
      <c r="N42" s="45">
        <f t="shared" si="6"/>
        <v>3819373445</v>
      </c>
      <c r="O42" s="45">
        <f t="shared" si="6"/>
        <v>69602164</v>
      </c>
      <c r="P42" s="45">
        <f t="shared" si="6"/>
        <v>15442860</v>
      </c>
      <c r="Q42" s="45">
        <f t="shared" si="6"/>
        <v>151048326</v>
      </c>
      <c r="R42" s="45">
        <f t="shared" si="6"/>
        <v>236093350</v>
      </c>
      <c r="S42" s="45">
        <f t="shared" si="6"/>
        <v>-30872026</v>
      </c>
      <c r="T42" s="45">
        <f t="shared" si="6"/>
        <v>3418347984</v>
      </c>
      <c r="U42" s="45">
        <f t="shared" si="6"/>
        <v>-51682105</v>
      </c>
      <c r="V42" s="45">
        <f t="shared" si="6"/>
        <v>3335793853</v>
      </c>
      <c r="W42" s="45">
        <f t="shared" si="6"/>
        <v>8477239031</v>
      </c>
      <c r="X42" s="45">
        <f t="shared" si="6"/>
        <v>128250543</v>
      </c>
      <c r="Y42" s="45">
        <f t="shared" si="6"/>
        <v>8348988488</v>
      </c>
      <c r="Z42" s="46">
        <f>+IF(X42&lt;&gt;0,+(Y42/X42)*100,0)</f>
        <v>6509.9049818447938</v>
      </c>
      <c r="AA42" s="47">
        <f>+AA25-AA40</f>
        <v>1005115134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1152919830</v>
      </c>
      <c r="D45" s="18"/>
      <c r="E45" s="19">
        <v>-12601666</v>
      </c>
      <c r="F45" s="20">
        <v>1098121700</v>
      </c>
      <c r="G45" s="20">
        <v>1099423865</v>
      </c>
      <c r="H45" s="20">
        <v>-3265018</v>
      </c>
      <c r="I45" s="20">
        <v>-248611</v>
      </c>
      <c r="J45" s="20">
        <v>1095910236</v>
      </c>
      <c r="K45" s="20">
        <v>-578308</v>
      </c>
      <c r="L45" s="20">
        <v>-1131747</v>
      </c>
      <c r="M45" s="20">
        <v>-254891</v>
      </c>
      <c r="N45" s="20">
        <v>-1964946</v>
      </c>
      <c r="O45" s="20">
        <v>-2259385</v>
      </c>
      <c r="P45" s="20">
        <v>-358450</v>
      </c>
      <c r="Q45" s="20">
        <v>-1709055</v>
      </c>
      <c r="R45" s="20">
        <v>-4326890</v>
      </c>
      <c r="S45" s="20">
        <v>-486326</v>
      </c>
      <c r="T45" s="20">
        <v>-487751</v>
      </c>
      <c r="U45" s="20"/>
      <c r="V45" s="20">
        <v>-974077</v>
      </c>
      <c r="W45" s="20">
        <v>1088644323</v>
      </c>
      <c r="X45" s="20">
        <v>-1302167</v>
      </c>
      <c r="Y45" s="20">
        <v>1089946490</v>
      </c>
      <c r="Z45" s="48">
        <v>-83702.512043386145</v>
      </c>
      <c r="AA45" s="22">
        <v>1098121700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>
        <v>16200000</v>
      </c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>
        <v>16200000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1169119830</v>
      </c>
      <c r="D48" s="51">
        <f>SUM(D45:D47)</f>
        <v>0</v>
      </c>
      <c r="E48" s="52">
        <f t="shared" si="7"/>
        <v>-12601666</v>
      </c>
      <c r="F48" s="53">
        <f t="shared" si="7"/>
        <v>1114321700</v>
      </c>
      <c r="G48" s="53">
        <f t="shared" si="7"/>
        <v>1115623865</v>
      </c>
      <c r="H48" s="53">
        <f t="shared" si="7"/>
        <v>-3265018</v>
      </c>
      <c r="I48" s="53">
        <f t="shared" si="7"/>
        <v>-248611</v>
      </c>
      <c r="J48" s="53">
        <f t="shared" si="7"/>
        <v>1112110236</v>
      </c>
      <c r="K48" s="53">
        <f t="shared" si="7"/>
        <v>-578308</v>
      </c>
      <c r="L48" s="53">
        <f t="shared" si="7"/>
        <v>-1131747</v>
      </c>
      <c r="M48" s="53">
        <f t="shared" si="7"/>
        <v>-254891</v>
      </c>
      <c r="N48" s="53">
        <f t="shared" si="7"/>
        <v>-1964946</v>
      </c>
      <c r="O48" s="53">
        <f t="shared" si="7"/>
        <v>-2259385</v>
      </c>
      <c r="P48" s="53">
        <f t="shared" si="7"/>
        <v>-358450</v>
      </c>
      <c r="Q48" s="53">
        <f t="shared" si="7"/>
        <v>-1709055</v>
      </c>
      <c r="R48" s="53">
        <f t="shared" si="7"/>
        <v>-4326890</v>
      </c>
      <c r="S48" s="53">
        <f t="shared" si="7"/>
        <v>-486326</v>
      </c>
      <c r="T48" s="53">
        <f t="shared" si="7"/>
        <v>-487751</v>
      </c>
      <c r="U48" s="53">
        <f t="shared" si="7"/>
        <v>0</v>
      </c>
      <c r="V48" s="53">
        <f t="shared" si="7"/>
        <v>-974077</v>
      </c>
      <c r="W48" s="53">
        <f t="shared" si="7"/>
        <v>1104844323</v>
      </c>
      <c r="X48" s="53">
        <f t="shared" si="7"/>
        <v>-1302167</v>
      </c>
      <c r="Y48" s="53">
        <f t="shared" si="7"/>
        <v>1106146490</v>
      </c>
      <c r="Z48" s="54">
        <f>+IF(X48&lt;&gt;0,+(Y48/X48)*100,0)</f>
        <v>-84946.592103777773</v>
      </c>
      <c r="AA48" s="55">
        <f>SUM(AA45:AA47)</f>
        <v>1114321700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-52474538</v>
      </c>
      <c r="D6" s="18"/>
      <c r="E6" s="19">
        <v>219411585</v>
      </c>
      <c r="F6" s="20">
        <v>1850349886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>
        <v>-39211682</v>
      </c>
      <c r="P6" s="20">
        <v>102814567</v>
      </c>
      <c r="Q6" s="20">
        <v>-46275731</v>
      </c>
      <c r="R6" s="20">
        <v>17327154</v>
      </c>
      <c r="S6" s="20">
        <v>-70796541</v>
      </c>
      <c r="T6" s="20">
        <v>65984366</v>
      </c>
      <c r="U6" s="20">
        <v>167430234</v>
      </c>
      <c r="V6" s="20">
        <v>162618059</v>
      </c>
      <c r="W6" s="20">
        <v>33231392</v>
      </c>
      <c r="X6" s="20">
        <v>1850349896</v>
      </c>
      <c r="Y6" s="20">
        <v>-1817118504</v>
      </c>
      <c r="Z6" s="21">
        <v>-98.204048214241098</v>
      </c>
      <c r="AA6" s="22">
        <v>1850349886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863335890</v>
      </c>
      <c r="D8" s="18"/>
      <c r="E8" s="19">
        <v>-210718226</v>
      </c>
      <c r="F8" s="20">
        <v>-371075602</v>
      </c>
      <c r="G8" s="20">
        <v>225028395</v>
      </c>
      <c r="H8" s="20">
        <v>618306095</v>
      </c>
      <c r="I8" s="20">
        <v>-6841153</v>
      </c>
      <c r="J8" s="20">
        <v>836493337</v>
      </c>
      <c r="K8" s="20">
        <v>-27916667</v>
      </c>
      <c r="L8" s="20">
        <v>115432564</v>
      </c>
      <c r="M8" s="20">
        <v>-37967936</v>
      </c>
      <c r="N8" s="20">
        <v>49547961</v>
      </c>
      <c r="O8" s="20">
        <v>124267741</v>
      </c>
      <c r="P8" s="20">
        <v>-57510700</v>
      </c>
      <c r="Q8" s="20">
        <v>-93152219</v>
      </c>
      <c r="R8" s="20">
        <v>-26395178</v>
      </c>
      <c r="S8" s="20">
        <v>-28121256</v>
      </c>
      <c r="T8" s="20">
        <v>-66579320</v>
      </c>
      <c r="U8" s="20">
        <v>-79385792</v>
      </c>
      <c r="V8" s="20">
        <v>-174086368</v>
      </c>
      <c r="W8" s="20">
        <v>685559752</v>
      </c>
      <c r="X8" s="20">
        <v>-603597734</v>
      </c>
      <c r="Y8" s="20">
        <v>1289157486</v>
      </c>
      <c r="Z8" s="21">
        <v>-213.57891413157625</v>
      </c>
      <c r="AA8" s="22">
        <v>-371075602</v>
      </c>
    </row>
    <row r="9" spans="1:27" x14ac:dyDescent="0.25">
      <c r="A9" s="23" t="s">
        <v>37</v>
      </c>
      <c r="B9" s="17" t="s">
        <v>32</v>
      </c>
      <c r="C9" s="18">
        <v>308690899</v>
      </c>
      <c r="D9" s="18"/>
      <c r="E9" s="19">
        <v>238241888</v>
      </c>
      <c r="F9" s="20">
        <v>238241888</v>
      </c>
      <c r="G9" s="20">
        <v>278420857</v>
      </c>
      <c r="H9" s="20">
        <v>5623108</v>
      </c>
      <c r="I9" s="20">
        <v>-2380517</v>
      </c>
      <c r="J9" s="20">
        <v>281663448</v>
      </c>
      <c r="K9" s="20">
        <v>2202306</v>
      </c>
      <c r="L9" s="20">
        <v>10256403</v>
      </c>
      <c r="M9" s="20">
        <v>-7292720</v>
      </c>
      <c r="N9" s="20">
        <v>5165989</v>
      </c>
      <c r="O9" s="20">
        <v>1248218</v>
      </c>
      <c r="P9" s="20">
        <v>-6778904</v>
      </c>
      <c r="Q9" s="20">
        <v>4399953</v>
      </c>
      <c r="R9" s="20">
        <v>-1130733</v>
      </c>
      <c r="S9" s="20">
        <v>-3428510</v>
      </c>
      <c r="T9" s="20">
        <v>-2270899</v>
      </c>
      <c r="U9" s="20">
        <v>9924401</v>
      </c>
      <c r="V9" s="20">
        <v>4224992</v>
      </c>
      <c r="W9" s="20">
        <v>289923696</v>
      </c>
      <c r="X9" s="20">
        <v>238241888</v>
      </c>
      <c r="Y9" s="20">
        <v>51681808</v>
      </c>
      <c r="Z9" s="21">
        <v>21.6929980004188</v>
      </c>
      <c r="AA9" s="22">
        <v>238241888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11569588</v>
      </c>
      <c r="D11" s="18"/>
      <c r="E11" s="19">
        <v>17474065</v>
      </c>
      <c r="F11" s="20">
        <v>21849812</v>
      </c>
      <c r="G11" s="20">
        <v>21484037</v>
      </c>
      <c r="H11" s="20">
        <v>-1579898</v>
      </c>
      <c r="I11" s="20">
        <v>-1440410</v>
      </c>
      <c r="J11" s="20">
        <v>18463729</v>
      </c>
      <c r="K11" s="20">
        <v>768567</v>
      </c>
      <c r="L11" s="20">
        <v>448728</v>
      </c>
      <c r="M11" s="20">
        <v>-854076</v>
      </c>
      <c r="N11" s="20">
        <v>363219</v>
      </c>
      <c r="O11" s="20">
        <v>-220974</v>
      </c>
      <c r="P11" s="20">
        <v>136805</v>
      </c>
      <c r="Q11" s="20">
        <v>-825550</v>
      </c>
      <c r="R11" s="20">
        <v>-909719</v>
      </c>
      <c r="S11" s="20">
        <v>-309115</v>
      </c>
      <c r="T11" s="20">
        <v>-872868</v>
      </c>
      <c r="U11" s="20">
        <v>-5182500</v>
      </c>
      <c r="V11" s="20">
        <v>-6364483</v>
      </c>
      <c r="W11" s="20">
        <v>11552746</v>
      </c>
      <c r="X11" s="20">
        <v>337953</v>
      </c>
      <c r="Y11" s="20">
        <v>11214793</v>
      </c>
      <c r="Z11" s="21">
        <v>3318.4475356040634</v>
      </c>
      <c r="AA11" s="22">
        <v>21849812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1131121839</v>
      </c>
      <c r="D12" s="29">
        <f>SUM(D6:D11)</f>
        <v>0</v>
      </c>
      <c r="E12" s="30">
        <f t="shared" si="0"/>
        <v>264409312</v>
      </c>
      <c r="F12" s="31">
        <f t="shared" si="0"/>
        <v>1739365984</v>
      </c>
      <c r="G12" s="31">
        <f t="shared" si="0"/>
        <v>708349913</v>
      </c>
      <c r="H12" s="31">
        <f t="shared" si="0"/>
        <v>-524922197</v>
      </c>
      <c r="I12" s="31">
        <f t="shared" si="0"/>
        <v>1016868388</v>
      </c>
      <c r="J12" s="31">
        <f t="shared" si="0"/>
        <v>1200296104</v>
      </c>
      <c r="K12" s="31">
        <f t="shared" si="0"/>
        <v>-92772330</v>
      </c>
      <c r="L12" s="31">
        <f t="shared" si="0"/>
        <v>49080483</v>
      </c>
      <c r="M12" s="31">
        <f t="shared" si="0"/>
        <v>-111620395</v>
      </c>
      <c r="N12" s="31">
        <f t="shared" si="0"/>
        <v>-155312242</v>
      </c>
      <c r="O12" s="31">
        <f t="shared" si="0"/>
        <v>86083303</v>
      </c>
      <c r="P12" s="31">
        <f t="shared" si="0"/>
        <v>38661768</v>
      </c>
      <c r="Q12" s="31">
        <f t="shared" si="0"/>
        <v>-135853547</v>
      </c>
      <c r="R12" s="31">
        <f t="shared" si="0"/>
        <v>-11108476</v>
      </c>
      <c r="S12" s="31">
        <f t="shared" si="0"/>
        <v>-102655422</v>
      </c>
      <c r="T12" s="31">
        <f t="shared" si="0"/>
        <v>-3738721</v>
      </c>
      <c r="U12" s="31">
        <f t="shared" si="0"/>
        <v>92786343</v>
      </c>
      <c r="V12" s="31">
        <f t="shared" si="0"/>
        <v>-13607800</v>
      </c>
      <c r="W12" s="31">
        <f t="shared" si="0"/>
        <v>1020267586</v>
      </c>
      <c r="X12" s="31">
        <f t="shared" si="0"/>
        <v>1485332003</v>
      </c>
      <c r="Y12" s="31">
        <f t="shared" si="0"/>
        <v>-465064417</v>
      </c>
      <c r="Z12" s="32">
        <f>+IF(X12&lt;&gt;0,+(Y12/X12)*100,0)</f>
        <v>-31.31046904400403</v>
      </c>
      <c r="AA12" s="33">
        <f>SUM(AA6:AA11)</f>
        <v>1739365984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>
        <v>-1423106</v>
      </c>
      <c r="F17" s="20">
        <v>-1423106</v>
      </c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-1423104</v>
      </c>
      <c r="Y17" s="20">
        <v>1423104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3170756838</v>
      </c>
      <c r="D19" s="18"/>
      <c r="E19" s="19">
        <v>1448631852</v>
      </c>
      <c r="F19" s="20">
        <v>2494949570</v>
      </c>
      <c r="G19" s="20">
        <v>2701094791</v>
      </c>
      <c r="H19" s="20">
        <v>123849977</v>
      </c>
      <c r="I19" s="20">
        <v>10834497</v>
      </c>
      <c r="J19" s="20">
        <v>2835779265</v>
      </c>
      <c r="K19" s="20">
        <v>14874391</v>
      </c>
      <c r="L19" s="20">
        <v>8418036</v>
      </c>
      <c r="M19" s="20">
        <v>29916239</v>
      </c>
      <c r="N19" s="20">
        <v>53208666</v>
      </c>
      <c r="O19" s="20">
        <v>3484026</v>
      </c>
      <c r="P19" s="20">
        <v>29408852</v>
      </c>
      <c r="Q19" s="20">
        <v>43174662</v>
      </c>
      <c r="R19" s="20">
        <v>76067540</v>
      </c>
      <c r="S19" s="20">
        <v>14429846</v>
      </c>
      <c r="T19" s="20">
        <v>38979973</v>
      </c>
      <c r="U19" s="20">
        <v>172416209</v>
      </c>
      <c r="V19" s="20">
        <v>225826028</v>
      </c>
      <c r="W19" s="20">
        <v>3190881499</v>
      </c>
      <c r="X19" s="20">
        <v>1123856361</v>
      </c>
      <c r="Y19" s="20">
        <v>2067025138</v>
      </c>
      <c r="Z19" s="21">
        <v>183.92253758841341</v>
      </c>
      <c r="AA19" s="22">
        <v>2494949570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>
        <v>-55066</v>
      </c>
      <c r="F22" s="20">
        <v>-54726</v>
      </c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>
        <v>-55067</v>
      </c>
      <c r="Y22" s="20">
        <v>55407</v>
      </c>
      <c r="Z22" s="21">
        <v>-100.61742967657581</v>
      </c>
      <c r="AA22" s="22">
        <v>-54726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3200678178</v>
      </c>
      <c r="D24" s="29">
        <f>SUM(D15:D23)</f>
        <v>0</v>
      </c>
      <c r="E24" s="36">
        <f t="shared" si="1"/>
        <v>1447153680</v>
      </c>
      <c r="F24" s="37">
        <f t="shared" si="1"/>
        <v>2493471738</v>
      </c>
      <c r="G24" s="37">
        <f t="shared" si="1"/>
        <v>2704529365</v>
      </c>
      <c r="H24" s="37">
        <f t="shared" si="1"/>
        <v>120415743</v>
      </c>
      <c r="I24" s="37">
        <f t="shared" si="1"/>
        <v>10834497</v>
      </c>
      <c r="J24" s="37">
        <f t="shared" si="1"/>
        <v>2835779605</v>
      </c>
      <c r="K24" s="37">
        <f t="shared" si="1"/>
        <v>14874391</v>
      </c>
      <c r="L24" s="37">
        <f t="shared" si="1"/>
        <v>8418036</v>
      </c>
      <c r="M24" s="37">
        <f t="shared" si="1"/>
        <v>29916239</v>
      </c>
      <c r="N24" s="37">
        <f t="shared" si="1"/>
        <v>53208666</v>
      </c>
      <c r="O24" s="37">
        <f t="shared" si="1"/>
        <v>3484026</v>
      </c>
      <c r="P24" s="37">
        <f t="shared" si="1"/>
        <v>29408852</v>
      </c>
      <c r="Q24" s="37">
        <f t="shared" si="1"/>
        <v>43174662</v>
      </c>
      <c r="R24" s="37">
        <f t="shared" si="1"/>
        <v>76067540</v>
      </c>
      <c r="S24" s="37">
        <f t="shared" si="1"/>
        <v>14429846</v>
      </c>
      <c r="T24" s="37">
        <f t="shared" si="1"/>
        <v>38979973</v>
      </c>
      <c r="U24" s="37">
        <f t="shared" si="1"/>
        <v>172416209</v>
      </c>
      <c r="V24" s="37">
        <f t="shared" si="1"/>
        <v>225826028</v>
      </c>
      <c r="W24" s="37">
        <f t="shared" si="1"/>
        <v>3190881839</v>
      </c>
      <c r="X24" s="37">
        <f t="shared" si="1"/>
        <v>1122378190</v>
      </c>
      <c r="Y24" s="37">
        <f t="shared" si="1"/>
        <v>2068503649</v>
      </c>
      <c r="Z24" s="38">
        <f>+IF(X24&lt;&gt;0,+(Y24/X24)*100,0)</f>
        <v>184.29649359098826</v>
      </c>
      <c r="AA24" s="39">
        <f>SUM(AA15:AA23)</f>
        <v>2493471738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4331800017</v>
      </c>
      <c r="D25" s="29">
        <f>+D12+D24</f>
        <v>0</v>
      </c>
      <c r="E25" s="30">
        <f t="shared" si="2"/>
        <v>1711562992</v>
      </c>
      <c r="F25" s="31">
        <f t="shared" si="2"/>
        <v>4232837722</v>
      </c>
      <c r="G25" s="31">
        <f t="shared" si="2"/>
        <v>3412879278</v>
      </c>
      <c r="H25" s="31">
        <f t="shared" si="2"/>
        <v>-404506454</v>
      </c>
      <c r="I25" s="31">
        <f t="shared" si="2"/>
        <v>1027702885</v>
      </c>
      <c r="J25" s="31">
        <f t="shared" si="2"/>
        <v>4036075709</v>
      </c>
      <c r="K25" s="31">
        <f t="shared" si="2"/>
        <v>-77897939</v>
      </c>
      <c r="L25" s="31">
        <f t="shared" si="2"/>
        <v>57498519</v>
      </c>
      <c r="M25" s="31">
        <f t="shared" si="2"/>
        <v>-81704156</v>
      </c>
      <c r="N25" s="31">
        <f t="shared" si="2"/>
        <v>-102103576</v>
      </c>
      <c r="O25" s="31">
        <f t="shared" si="2"/>
        <v>89567329</v>
      </c>
      <c r="P25" s="31">
        <f t="shared" si="2"/>
        <v>68070620</v>
      </c>
      <c r="Q25" s="31">
        <f t="shared" si="2"/>
        <v>-92678885</v>
      </c>
      <c r="R25" s="31">
        <f t="shared" si="2"/>
        <v>64959064</v>
      </c>
      <c r="S25" s="31">
        <f t="shared" si="2"/>
        <v>-88225576</v>
      </c>
      <c r="T25" s="31">
        <f t="shared" si="2"/>
        <v>35241252</v>
      </c>
      <c r="U25" s="31">
        <f t="shared" si="2"/>
        <v>265202552</v>
      </c>
      <c r="V25" s="31">
        <f t="shared" si="2"/>
        <v>212218228</v>
      </c>
      <c r="W25" s="31">
        <f t="shared" si="2"/>
        <v>4211149425</v>
      </c>
      <c r="X25" s="31">
        <f t="shared" si="2"/>
        <v>2607710193</v>
      </c>
      <c r="Y25" s="31">
        <f t="shared" si="2"/>
        <v>1603439232</v>
      </c>
      <c r="Z25" s="32">
        <f>+IF(X25&lt;&gt;0,+(Y25/X25)*100,0)</f>
        <v>61.488398377403584</v>
      </c>
      <c r="AA25" s="33">
        <f>+AA12+AA24</f>
        <v>4232837722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>
        <v>637913</v>
      </c>
      <c r="P30" s="20">
        <v>2021570</v>
      </c>
      <c r="Q30" s="20">
        <v>2238167</v>
      </c>
      <c r="R30" s="20">
        <v>4897650</v>
      </c>
      <c r="S30" s="20">
        <v>2249420</v>
      </c>
      <c r="T30" s="20">
        <v>2154716</v>
      </c>
      <c r="U30" s="20">
        <v>15136815</v>
      </c>
      <c r="V30" s="20">
        <v>19540951</v>
      </c>
      <c r="W30" s="20">
        <v>22618813</v>
      </c>
      <c r="X30" s="20"/>
      <c r="Y30" s="20">
        <v>22618813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>
        <v>696746</v>
      </c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>
        <v>9916</v>
      </c>
      <c r="P31" s="20">
        <v>12663</v>
      </c>
      <c r="Q31" s="20">
        <v>-1908</v>
      </c>
      <c r="R31" s="20">
        <v>20671</v>
      </c>
      <c r="S31" s="20">
        <v>822</v>
      </c>
      <c r="T31" s="20">
        <v>15308</v>
      </c>
      <c r="U31" s="20">
        <v>46936</v>
      </c>
      <c r="V31" s="20">
        <v>63066</v>
      </c>
      <c r="W31" s="20">
        <v>1054505</v>
      </c>
      <c r="X31" s="20"/>
      <c r="Y31" s="20">
        <v>1054505</v>
      </c>
      <c r="Z31" s="21"/>
      <c r="AA31" s="22">
        <v>696746</v>
      </c>
    </row>
    <row r="32" spans="1:27" x14ac:dyDescent="0.25">
      <c r="A32" s="23" t="s">
        <v>58</v>
      </c>
      <c r="B32" s="17" t="s">
        <v>32</v>
      </c>
      <c r="C32" s="18">
        <v>156469598</v>
      </c>
      <c r="D32" s="18"/>
      <c r="E32" s="19">
        <v>157614000</v>
      </c>
      <c r="F32" s="20">
        <v>-1175163326</v>
      </c>
      <c r="G32" s="20">
        <v>-232129014</v>
      </c>
      <c r="H32" s="20">
        <v>14364362</v>
      </c>
      <c r="I32" s="20">
        <v>25448941</v>
      </c>
      <c r="J32" s="20">
        <v>-192315711</v>
      </c>
      <c r="K32" s="20">
        <v>60925563</v>
      </c>
      <c r="L32" s="20">
        <v>-3660042590</v>
      </c>
      <c r="M32" s="20">
        <v>-107469564</v>
      </c>
      <c r="N32" s="20">
        <v>-3706586591</v>
      </c>
      <c r="O32" s="20">
        <v>231583482</v>
      </c>
      <c r="P32" s="20">
        <v>17325483</v>
      </c>
      <c r="Q32" s="20">
        <v>-323122591</v>
      </c>
      <c r="R32" s="20">
        <v>-74213626</v>
      </c>
      <c r="S32" s="20">
        <v>-9458384</v>
      </c>
      <c r="T32" s="20">
        <v>-3408968541</v>
      </c>
      <c r="U32" s="20">
        <v>170045135</v>
      </c>
      <c r="V32" s="20">
        <v>-3248381790</v>
      </c>
      <c r="W32" s="20">
        <v>-7221497718</v>
      </c>
      <c r="X32" s="20">
        <v>-1268481380</v>
      </c>
      <c r="Y32" s="20">
        <v>-5953016338</v>
      </c>
      <c r="Z32" s="21">
        <v>469.30261901045799</v>
      </c>
      <c r="AA32" s="22">
        <v>-1175163326</v>
      </c>
    </row>
    <row r="33" spans="1:27" x14ac:dyDescent="0.25">
      <c r="A33" s="23" t="s">
        <v>59</v>
      </c>
      <c r="B33" s="17" t="s">
        <v>32</v>
      </c>
      <c r="C33" s="18">
        <v>859931178</v>
      </c>
      <c r="D33" s="18"/>
      <c r="E33" s="19">
        <v>626497924</v>
      </c>
      <c r="F33" s="20">
        <v>793303044</v>
      </c>
      <c r="G33" s="20">
        <v>837993629</v>
      </c>
      <c r="H33" s="20">
        <v>21937550</v>
      </c>
      <c r="I33" s="20"/>
      <c r="J33" s="20">
        <v>859931179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859931179</v>
      </c>
      <c r="X33" s="20">
        <v>626497924</v>
      </c>
      <c r="Y33" s="20">
        <v>233433255</v>
      </c>
      <c r="Z33" s="21">
        <v>37.260020513651376</v>
      </c>
      <c r="AA33" s="22">
        <v>793303044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1010462297</v>
      </c>
      <c r="D34" s="29">
        <f>SUM(D29:D33)</f>
        <v>0</v>
      </c>
      <c r="E34" s="30">
        <f t="shared" si="3"/>
        <v>784111924</v>
      </c>
      <c r="F34" s="31">
        <f t="shared" si="3"/>
        <v>-381163536</v>
      </c>
      <c r="G34" s="31">
        <f t="shared" si="3"/>
        <v>607350238</v>
      </c>
      <c r="H34" s="31">
        <f t="shared" si="3"/>
        <v>38738852</v>
      </c>
      <c r="I34" s="31">
        <f t="shared" si="3"/>
        <v>27762199</v>
      </c>
      <c r="J34" s="31">
        <f t="shared" si="3"/>
        <v>673851289</v>
      </c>
      <c r="K34" s="31">
        <f t="shared" si="3"/>
        <v>63265932</v>
      </c>
      <c r="L34" s="31">
        <f t="shared" si="3"/>
        <v>-3657774600</v>
      </c>
      <c r="M34" s="31">
        <f t="shared" si="3"/>
        <v>-119162764</v>
      </c>
      <c r="N34" s="31">
        <f t="shared" si="3"/>
        <v>-3713671432</v>
      </c>
      <c r="O34" s="31">
        <f t="shared" si="3"/>
        <v>232231311</v>
      </c>
      <c r="P34" s="31">
        <f t="shared" si="3"/>
        <v>19359716</v>
      </c>
      <c r="Q34" s="31">
        <f t="shared" si="3"/>
        <v>-320886332</v>
      </c>
      <c r="R34" s="31">
        <f t="shared" si="3"/>
        <v>-69295305</v>
      </c>
      <c r="S34" s="31">
        <f t="shared" si="3"/>
        <v>-7208142</v>
      </c>
      <c r="T34" s="31">
        <f t="shared" si="3"/>
        <v>-3406798517</v>
      </c>
      <c r="U34" s="31">
        <f t="shared" si="3"/>
        <v>185228886</v>
      </c>
      <c r="V34" s="31">
        <f t="shared" si="3"/>
        <v>-3228777773</v>
      </c>
      <c r="W34" s="31">
        <f t="shared" si="3"/>
        <v>-6337893221</v>
      </c>
      <c r="X34" s="31">
        <f t="shared" si="3"/>
        <v>-641983456</v>
      </c>
      <c r="Y34" s="31">
        <f t="shared" si="3"/>
        <v>-5695909765</v>
      </c>
      <c r="Z34" s="32">
        <f>+IF(X34&lt;&gt;0,+(Y34/X34)*100,0)</f>
        <v>887.23622264184951</v>
      </c>
      <c r="AA34" s="33">
        <f>SUM(AA29:AA33)</f>
        <v>-381163536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1032546617</v>
      </c>
      <c r="D38" s="18"/>
      <c r="E38" s="19">
        <v>341318893</v>
      </c>
      <c r="F38" s="20">
        <v>828761906</v>
      </c>
      <c r="G38" s="20">
        <v>507347416</v>
      </c>
      <c r="H38" s="20">
        <v>103874325</v>
      </c>
      <c r="I38" s="20"/>
      <c r="J38" s="20">
        <v>611221741</v>
      </c>
      <c r="K38" s="20"/>
      <c r="L38" s="20"/>
      <c r="M38" s="20"/>
      <c r="N38" s="20"/>
      <c r="O38" s="20"/>
      <c r="P38" s="20"/>
      <c r="Q38" s="20"/>
      <c r="R38" s="20"/>
      <c r="S38" s="20">
        <v>-49090478</v>
      </c>
      <c r="T38" s="20"/>
      <c r="U38" s="20"/>
      <c r="V38" s="20">
        <v>-49090478</v>
      </c>
      <c r="W38" s="20">
        <v>562131263</v>
      </c>
      <c r="X38" s="20">
        <v>341318893</v>
      </c>
      <c r="Y38" s="20">
        <v>220812370</v>
      </c>
      <c r="Z38" s="21">
        <v>64.693860940185345</v>
      </c>
      <c r="AA38" s="22">
        <v>828761906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1023497932</v>
      </c>
      <c r="D39" s="29">
        <f>SUM(D37:D38)</f>
        <v>0</v>
      </c>
      <c r="E39" s="36">
        <f t="shared" si="4"/>
        <v>341318893</v>
      </c>
      <c r="F39" s="37">
        <f t="shared" si="4"/>
        <v>828761906</v>
      </c>
      <c r="G39" s="37">
        <f t="shared" si="4"/>
        <v>506563616</v>
      </c>
      <c r="H39" s="37">
        <f t="shared" si="4"/>
        <v>103874325</v>
      </c>
      <c r="I39" s="37">
        <f t="shared" si="4"/>
        <v>0</v>
      </c>
      <c r="J39" s="37">
        <f t="shared" si="4"/>
        <v>610437941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-762640</v>
      </c>
      <c r="P39" s="37">
        <f t="shared" si="4"/>
        <v>0</v>
      </c>
      <c r="Q39" s="37">
        <f t="shared" si="4"/>
        <v>0</v>
      </c>
      <c r="R39" s="37">
        <f t="shared" si="4"/>
        <v>-762640</v>
      </c>
      <c r="S39" s="37">
        <f t="shared" si="4"/>
        <v>-49090478</v>
      </c>
      <c r="T39" s="37">
        <f t="shared" si="4"/>
        <v>0</v>
      </c>
      <c r="U39" s="37">
        <f t="shared" si="4"/>
        <v>173160149</v>
      </c>
      <c r="V39" s="37">
        <f t="shared" si="4"/>
        <v>124069671</v>
      </c>
      <c r="W39" s="37">
        <f t="shared" si="4"/>
        <v>724881561</v>
      </c>
      <c r="X39" s="37">
        <f t="shared" si="4"/>
        <v>341318893</v>
      </c>
      <c r="Y39" s="37">
        <f t="shared" si="4"/>
        <v>383562668</v>
      </c>
      <c r="Z39" s="38">
        <f>+IF(X39&lt;&gt;0,+(Y39/X39)*100,0)</f>
        <v>112.37662955856358</v>
      </c>
      <c r="AA39" s="39">
        <f>SUM(AA37:AA38)</f>
        <v>828761906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2033960229</v>
      </c>
      <c r="D40" s="29">
        <f>+D34+D39</f>
        <v>0</v>
      </c>
      <c r="E40" s="30">
        <f t="shared" si="5"/>
        <v>1125430817</v>
      </c>
      <c r="F40" s="31">
        <f t="shared" si="5"/>
        <v>447598370</v>
      </c>
      <c r="G40" s="31">
        <f t="shared" si="5"/>
        <v>1113913854</v>
      </c>
      <c r="H40" s="31">
        <f t="shared" si="5"/>
        <v>142613177</v>
      </c>
      <c r="I40" s="31">
        <f t="shared" si="5"/>
        <v>27762199</v>
      </c>
      <c r="J40" s="31">
        <f t="shared" si="5"/>
        <v>1284289230</v>
      </c>
      <c r="K40" s="31">
        <f t="shared" si="5"/>
        <v>63265932</v>
      </c>
      <c r="L40" s="31">
        <f t="shared" si="5"/>
        <v>-3657774600</v>
      </c>
      <c r="M40" s="31">
        <f t="shared" si="5"/>
        <v>-128026175</v>
      </c>
      <c r="N40" s="31">
        <f t="shared" si="5"/>
        <v>-3722534843</v>
      </c>
      <c r="O40" s="31">
        <f t="shared" si="5"/>
        <v>231468671</v>
      </c>
      <c r="P40" s="31">
        <f t="shared" si="5"/>
        <v>19359716</v>
      </c>
      <c r="Q40" s="31">
        <f t="shared" si="5"/>
        <v>-320886332</v>
      </c>
      <c r="R40" s="31">
        <f t="shared" si="5"/>
        <v>-70057945</v>
      </c>
      <c r="S40" s="31">
        <f t="shared" si="5"/>
        <v>-56298620</v>
      </c>
      <c r="T40" s="31">
        <f t="shared" si="5"/>
        <v>-3406798517</v>
      </c>
      <c r="U40" s="31">
        <f t="shared" si="5"/>
        <v>358389035</v>
      </c>
      <c r="V40" s="31">
        <f t="shared" si="5"/>
        <v>-3104708102</v>
      </c>
      <c r="W40" s="31">
        <f t="shared" si="5"/>
        <v>-5613011660</v>
      </c>
      <c r="X40" s="31">
        <f t="shared" si="5"/>
        <v>-300664563</v>
      </c>
      <c r="Y40" s="31">
        <f t="shared" si="5"/>
        <v>-5312347097</v>
      </c>
      <c r="Z40" s="32">
        <f>+IF(X40&lt;&gt;0,+(Y40/X40)*100,0)</f>
        <v>1766.868381160037</v>
      </c>
      <c r="AA40" s="33">
        <f>+AA34+AA39</f>
        <v>447598370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2297839788</v>
      </c>
      <c r="D42" s="43">
        <f>+D25-D40</f>
        <v>0</v>
      </c>
      <c r="E42" s="44">
        <f t="shared" si="6"/>
        <v>586132175</v>
      </c>
      <c r="F42" s="45">
        <f t="shared" si="6"/>
        <v>3785239352</v>
      </c>
      <c r="G42" s="45">
        <f t="shared" si="6"/>
        <v>2298965424</v>
      </c>
      <c r="H42" s="45">
        <f t="shared" si="6"/>
        <v>-547119631</v>
      </c>
      <c r="I42" s="45">
        <f t="shared" si="6"/>
        <v>999940686</v>
      </c>
      <c r="J42" s="45">
        <f t="shared" si="6"/>
        <v>2751786479</v>
      </c>
      <c r="K42" s="45">
        <f t="shared" si="6"/>
        <v>-141163871</v>
      </c>
      <c r="L42" s="45">
        <f t="shared" si="6"/>
        <v>3715273119</v>
      </c>
      <c r="M42" s="45">
        <f t="shared" si="6"/>
        <v>46322019</v>
      </c>
      <c r="N42" s="45">
        <f t="shared" si="6"/>
        <v>3620431267</v>
      </c>
      <c r="O42" s="45">
        <f t="shared" si="6"/>
        <v>-141901342</v>
      </c>
      <c r="P42" s="45">
        <f t="shared" si="6"/>
        <v>48710904</v>
      </c>
      <c r="Q42" s="45">
        <f t="shared" si="6"/>
        <v>228207447</v>
      </c>
      <c r="R42" s="45">
        <f t="shared" si="6"/>
        <v>135017009</v>
      </c>
      <c r="S42" s="45">
        <f t="shared" si="6"/>
        <v>-31926956</v>
      </c>
      <c r="T42" s="45">
        <f t="shared" si="6"/>
        <v>3442039769</v>
      </c>
      <c r="U42" s="45">
        <f t="shared" si="6"/>
        <v>-93186483</v>
      </c>
      <c r="V42" s="45">
        <f t="shared" si="6"/>
        <v>3316926330</v>
      </c>
      <c r="W42" s="45">
        <f t="shared" si="6"/>
        <v>9824161085</v>
      </c>
      <c r="X42" s="45">
        <f t="shared" si="6"/>
        <v>2908374756</v>
      </c>
      <c r="Y42" s="45">
        <f t="shared" si="6"/>
        <v>6915786329</v>
      </c>
      <c r="Z42" s="46">
        <f>+IF(X42&lt;&gt;0,+(Y42/X42)*100,0)</f>
        <v>237.78869331514719</v>
      </c>
      <c r="AA42" s="47">
        <f>+AA25-AA40</f>
        <v>3785239352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5132425163</v>
      </c>
      <c r="D45" s="18"/>
      <c r="E45" s="19">
        <v>4223024865</v>
      </c>
      <c r="F45" s="20">
        <v>5452409491</v>
      </c>
      <c r="G45" s="20">
        <v>5648535096</v>
      </c>
      <c r="H45" s="20">
        <v>-164192900</v>
      </c>
      <c r="I45" s="20">
        <v>55735724</v>
      </c>
      <c r="J45" s="20">
        <v>5540077920</v>
      </c>
      <c r="K45" s="20">
        <v>-6853023</v>
      </c>
      <c r="L45" s="20">
        <v>47728273</v>
      </c>
      <c r="M45" s="20">
        <v>312181462</v>
      </c>
      <c r="N45" s="20">
        <v>353056712</v>
      </c>
      <c r="O45" s="20">
        <v>-44625645</v>
      </c>
      <c r="P45" s="20">
        <v>9309158</v>
      </c>
      <c r="Q45" s="20">
        <v>421708575</v>
      </c>
      <c r="R45" s="20">
        <v>386392088</v>
      </c>
      <c r="S45" s="20">
        <v>-8195033</v>
      </c>
      <c r="T45" s="20">
        <v>20679095</v>
      </c>
      <c r="U45" s="20">
        <v>23864214</v>
      </c>
      <c r="V45" s="20">
        <v>36348276</v>
      </c>
      <c r="W45" s="20">
        <v>6315874996</v>
      </c>
      <c r="X45" s="20">
        <v>4352985624</v>
      </c>
      <c r="Y45" s="20">
        <v>1962889372</v>
      </c>
      <c r="Z45" s="48">
        <v>45.092944051496367</v>
      </c>
      <c r="AA45" s="22">
        <v>5452409491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>
        <v>16200000</v>
      </c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>
        <v>16200000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5148625163</v>
      </c>
      <c r="D48" s="51">
        <f>SUM(D45:D47)</f>
        <v>0</v>
      </c>
      <c r="E48" s="52">
        <f t="shared" si="7"/>
        <v>4223024865</v>
      </c>
      <c r="F48" s="53">
        <f t="shared" si="7"/>
        <v>5468609491</v>
      </c>
      <c r="G48" s="53">
        <f t="shared" si="7"/>
        <v>5664735096</v>
      </c>
      <c r="H48" s="53">
        <f t="shared" si="7"/>
        <v>-164192900</v>
      </c>
      <c r="I48" s="53">
        <f t="shared" si="7"/>
        <v>55735724</v>
      </c>
      <c r="J48" s="53">
        <f t="shared" si="7"/>
        <v>5556277920</v>
      </c>
      <c r="K48" s="53">
        <f t="shared" si="7"/>
        <v>-6853023</v>
      </c>
      <c r="L48" s="53">
        <f t="shared" si="7"/>
        <v>47728273</v>
      </c>
      <c r="M48" s="53">
        <f t="shared" si="7"/>
        <v>312181462</v>
      </c>
      <c r="N48" s="53">
        <f t="shared" si="7"/>
        <v>353056712</v>
      </c>
      <c r="O48" s="53">
        <f t="shared" si="7"/>
        <v>-44625645</v>
      </c>
      <c r="P48" s="53">
        <f t="shared" si="7"/>
        <v>9309158</v>
      </c>
      <c r="Q48" s="53">
        <f t="shared" si="7"/>
        <v>421708575</v>
      </c>
      <c r="R48" s="53">
        <f t="shared" si="7"/>
        <v>386392088</v>
      </c>
      <c r="S48" s="53">
        <f t="shared" si="7"/>
        <v>-8195033</v>
      </c>
      <c r="T48" s="53">
        <f t="shared" si="7"/>
        <v>20679095</v>
      </c>
      <c r="U48" s="53">
        <f t="shared" si="7"/>
        <v>23864214</v>
      </c>
      <c r="V48" s="53">
        <f t="shared" si="7"/>
        <v>36348276</v>
      </c>
      <c r="W48" s="53">
        <f t="shared" si="7"/>
        <v>6332074996</v>
      </c>
      <c r="X48" s="53">
        <f t="shared" si="7"/>
        <v>4352985624</v>
      </c>
      <c r="Y48" s="53">
        <f t="shared" si="7"/>
        <v>1979089372</v>
      </c>
      <c r="Z48" s="54">
        <f>+IF(X48&lt;&gt;0,+(Y48/X48)*100,0)</f>
        <v>45.465102413579665</v>
      </c>
      <c r="AA48" s="55">
        <f>SUM(AA45:AA47)</f>
        <v>5468609491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D67AD2-D443-4DEF-B60F-EE07E5044596}"/>
</file>

<file path=customXml/itemProps2.xml><?xml version="1.0" encoding="utf-8"?>
<ds:datastoreItem xmlns:ds="http://schemas.openxmlformats.org/officeDocument/2006/customXml" ds:itemID="{27C23103-1709-438C-B8CF-3FF8F54DE3E5}"/>
</file>

<file path=customXml/itemProps3.xml><?xml version="1.0" encoding="utf-8"?>
<ds:datastoreItem xmlns:ds="http://schemas.openxmlformats.org/officeDocument/2006/customXml" ds:itemID="{A7374123-BE81-42A9-A29A-9F818F2850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2022-08-15T07:38:50Z</dcterms:created>
  <dcterms:modified xsi:type="dcterms:W3CDTF">2022-08-15T07:39:44Z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